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<sst xmlns="http://schemas.openxmlformats.org/spreadsheetml/2006/main" count="117" uniqueCount="53">
  <si>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20/01/2022 23:18:40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</si>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</sst>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5.99</c:v>
                </c:pt>
                <c:pt idx="7">
                  <c:v>14</c:v>
                </c:pt>
                <c:pt idx="8">
                  <c:v>20.03</c:v>
                </c:pt>
                <c:pt idx="9">
                  <c:v>20.070999999999998</c:v>
                </c:pt>
                <c:pt idx="10">
                  <c:v>50.25</c:v>
                </c:pt>
                <c:pt idx="16">
                  <c:v>0.54500000000000004</c:v>
                </c:pt>
                <c:pt idx="18">
                  <c:v>42.293999999999997</c:v>
                </c:pt>
                <c:pt idx="19">
                  <c:v>36.97</c:v>
                </c:pt>
                <c:pt idx="21">
                  <c:v>15.879000000000001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9.1999999999999993</c:v>
                </c:pt>
                <c:pt idx="1">
                  <c:v>0</c:v>
                </c:pt>
                <c:pt idx="2">
                  <c:v>0.2</c:v>
                </c:pt>
                <c:pt idx="3">
                  <c:v>25.8</c:v>
                </c:pt>
                <c:pt idx="4">
                  <c:v>2.1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26.1</c:v>
                </c:pt>
                <c:pt idx="18">
                  <c:v>0</c:v>
                </c:pt>
                <c:pt idx="19">
                  <c:v>0</c:v>
                </c:pt>
                <c:pt idx="20">
                  <c:v>6.4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14.312999999999999</c:v>
                </c:pt>
                <c:pt idx="1">
                  <c:v>31.303000000000001</c:v>
                </c:pt>
                <c:pt idx="2">
                  <c:v>22.385000000000002</c:v>
                </c:pt>
                <c:pt idx="3">
                  <c:v>9.5639999999999983</c:v>
                </c:pt>
                <c:pt idx="4">
                  <c:v>3.601</c:v>
                </c:pt>
                <c:pt idx="5">
                  <c:v>19.93</c:v>
                </c:pt>
                <c:pt idx="6">
                  <c:v>0.20699999999999999</c:v>
                </c:pt>
                <c:pt idx="7">
                  <c:v>0.51300000000000001</c:v>
                </c:pt>
                <c:pt idx="8">
                  <c:v>16.572000000000003</c:v>
                </c:pt>
                <c:pt idx="9">
                  <c:v>33.785999999999994</c:v>
                </c:pt>
                <c:pt idx="10">
                  <c:v>52.161999999999999</c:v>
                </c:pt>
                <c:pt idx="11">
                  <c:v>64.14500000000001</c:v>
                </c:pt>
                <c:pt idx="12">
                  <c:v>42.776000000000003</c:v>
                </c:pt>
                <c:pt idx="13">
                  <c:v>30.521000000000001</c:v>
                </c:pt>
                <c:pt idx="14">
                  <c:v>20.164999999999999</c:v>
                </c:pt>
                <c:pt idx="15">
                  <c:v>4.4710000000000001</c:v>
                </c:pt>
                <c:pt idx="16">
                  <c:v>0.45400000000000001</c:v>
                </c:pt>
                <c:pt idx="18">
                  <c:v>8.5800000000000018</c:v>
                </c:pt>
                <c:pt idx="19">
                  <c:v>25.77</c:v>
                </c:pt>
                <c:pt idx="21">
                  <c:v>48.335999999999999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639200"/>
        <c:axId val="334639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30.738999999999997</c:v>
                </c:pt>
                <c:pt idx="1">
                  <c:v>38.608000000000004</c:v>
                </c:pt>
                <c:pt idx="2">
                  <c:v>29.936</c:v>
                </c:pt>
                <c:pt idx="3">
                  <c:v>43.790999999999997</c:v>
                </c:pt>
                <c:pt idx="4">
                  <c:v>14.372</c:v>
                </c:pt>
                <c:pt idx="5">
                  <c:v>29.935000000000002</c:v>
                </c:pt>
                <c:pt idx="6">
                  <c:v>22.766999999999999</c:v>
                </c:pt>
                <c:pt idx="7">
                  <c:v>16.975000000000001</c:v>
                </c:pt>
                <c:pt idx="8">
                  <c:v>37.770999999999994</c:v>
                </c:pt>
                <c:pt idx="9">
                  <c:v>53.895999999999994</c:v>
                </c:pt>
                <c:pt idx="10">
                  <c:v>102.989</c:v>
                </c:pt>
                <c:pt idx="11">
                  <c:v>65.86699999999999</c:v>
                </c:pt>
                <c:pt idx="12">
                  <c:v>46.626000000000005</c:v>
                </c:pt>
                <c:pt idx="13">
                  <c:v>34.054000000000002</c:v>
                </c:pt>
                <c:pt idx="14">
                  <c:v>22.890999999999998</c:v>
                </c:pt>
                <c:pt idx="15">
                  <c:v>6.1509999999999989</c:v>
                </c:pt>
                <c:pt idx="16">
                  <c:v>11.553999999999998</c:v>
                </c:pt>
                <c:pt idx="17">
                  <c:v>30.536000000000001</c:v>
                </c:pt>
                <c:pt idx="18">
                  <c:v>61.195</c:v>
                </c:pt>
                <c:pt idx="19">
                  <c:v>68.3</c:v>
                </c:pt>
                <c:pt idx="20">
                  <c:v>10.494</c:v>
                </c:pt>
                <c:pt idx="21">
                  <c:v>69.400000000000006</c:v>
                </c:pt>
                <c:pt idx="22">
                  <c:v>4.5339999999999998</c:v>
                </c:pt>
                <c:pt idx="23">
                  <c:v>7.423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639200"/>
        <c:axId val="334639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197.7</c:v>
                </c:pt>
                <c:pt idx="1">
                  <c:v>187.76</c:v>
                </c:pt>
                <c:pt idx="2">
                  <c:v>184.14</c:v>
                </c:pt>
                <c:pt idx="3">
                  <c:v>183.07</c:v>
                </c:pt>
                <c:pt idx="4">
                  <c:v>186.42</c:v>
                </c:pt>
                <c:pt idx="5">
                  <c:v>202.35</c:v>
                </c:pt>
                <c:pt idx="6">
                  <c:v>240.68</c:v>
                </c:pt>
                <c:pt idx="7">
                  <c:v>260.29000000000002</c:v>
                </c:pt>
                <c:pt idx="8">
                  <c:v>266.75</c:v>
                </c:pt>
                <c:pt idx="9">
                  <c:v>265</c:v>
                </c:pt>
                <c:pt idx="10">
                  <c:v>255</c:v>
                </c:pt>
                <c:pt idx="11">
                  <c:v>227.97</c:v>
                </c:pt>
                <c:pt idx="12">
                  <c:v>208.47</c:v>
                </c:pt>
                <c:pt idx="13">
                  <c:v>198.41</c:v>
                </c:pt>
                <c:pt idx="14">
                  <c:v>231.24</c:v>
                </c:pt>
                <c:pt idx="15">
                  <c:v>224.75</c:v>
                </c:pt>
                <c:pt idx="16">
                  <c:v>249.76</c:v>
                </c:pt>
                <c:pt idx="17">
                  <c:v>250</c:v>
                </c:pt>
                <c:pt idx="18">
                  <c:v>268.33999999999997</c:v>
                </c:pt>
                <c:pt idx="19">
                  <c:v>263.39999999999998</c:v>
                </c:pt>
                <c:pt idx="20">
                  <c:v>235.1</c:v>
                </c:pt>
                <c:pt idx="21">
                  <c:v>236.5</c:v>
                </c:pt>
                <c:pt idx="22">
                  <c:v>217.43</c:v>
                </c:pt>
                <c:pt idx="23">
                  <c:v>245.92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640376"/>
        <c:axId val="334639984"/>
      </c:lineChart>
      <c:catAx>
        <c:axId val="334639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639592"/>
        <c:crosses val="autoZero"/>
        <c:auto val="1"/>
        <c:lblAlgn val="ctr"/>
        <c:lblOffset val="100"/>
        <c:noMultiLvlLbl val="0"/>
      </c:catAx>
      <c:valAx>
        <c:axId val="334639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639200"/>
        <c:crosses val="autoZero"/>
        <c:crossBetween val="between"/>
      </c:valAx>
      <c:valAx>
        <c:axId val="334639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640376"/>
        <c:crosses val="max"/>
        <c:crossBetween val="between"/>
      </c:valAx>
      <c:catAx>
        <c:axId val="334640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4639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30.785999999999998</v>
      </c>
      <c r="C4" s="18">
        <v>38.638999999999996</v>
      </c>
      <c r="D4" s="18">
        <v>29.901</v>
      </c>
      <c r="E4" s="18">
        <v>43.76</v>
      </c>
      <c r="F4" s="18">
        <v>14.416999999999998</v>
      </c>
      <c r="G4" s="18">
        <v>29.902999999999999</v>
      </c>
      <c r="H4" s="18">
        <v>22.814</v>
      </c>
      <c r="I4" s="18">
        <v>16.975000000000001</v>
      </c>
      <c r="J4" s="18">
        <v>37.749000000000002</v>
      </c>
      <c r="K4" s="18">
        <v>53.856999999999992</v>
      </c>
      <c r="L4" s="18">
        <v>103.014</v>
      </c>
      <c r="M4" s="18">
        <v>65.852999999999994</v>
      </c>
      <c r="N4" s="18">
        <v>46.626000000000005</v>
      </c>
      <c r="O4" s="18">
        <v>34.054000000000002</v>
      </c>
      <c r="P4" s="18">
        <v>22.890999999999998</v>
      </c>
      <c r="Q4" s="18">
        <v>6.1509999999999998</v>
      </c>
      <c r="R4" s="18">
        <v>11.554</v>
      </c>
      <c r="S4" s="18">
        <v>30.555000000000003</v>
      </c>
      <c r="T4" s="18">
        <v>61.220999999999997</v>
      </c>
      <c r="U4" s="18">
        <v>68.291999999999987</v>
      </c>
      <c r="V4" s="18">
        <v>10.519000000000002</v>
      </c>
      <c r="W4" s="18">
        <v>69.396999999999991</v>
      </c>
      <c r="X4" s="18">
        <v>4.5339999999999998</v>
      </c>
      <c r="Y4" s="18">
        <v>7.423</v>
      </c>
      <c r="Z4" s="19"/>
      <c r="AA4" s="20">
        <f>SUM(B4:Z4)</f>
        <v>860.88499999999988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197.7</v>
      </c>
      <c r="C7" s="28">
        <v>187.76</v>
      </c>
      <c r="D7" s="28">
        <v>184.14</v>
      </c>
      <c r="E7" s="28">
        <v>183.07</v>
      </c>
      <c r="F7" s="28">
        <v>186.42</v>
      </c>
      <c r="G7" s="28">
        <v>202.35</v>
      </c>
      <c r="H7" s="28">
        <v>240.68</v>
      </c>
      <c r="I7" s="28">
        <v>260.29000000000002</v>
      </c>
      <c r="J7" s="28">
        <v>266.75</v>
      </c>
      <c r="K7" s="28">
        <v>265</v>
      </c>
      <c r="L7" s="28">
        <v>255</v>
      </c>
      <c r="M7" s="28">
        <v>227.97</v>
      </c>
      <c r="N7" s="28">
        <v>208.47</v>
      </c>
      <c r="O7" s="28">
        <v>198.41</v>
      </c>
      <c r="P7" s="28">
        <v>231.24</v>
      </c>
      <c r="Q7" s="28">
        <v>224.75</v>
      </c>
      <c r="R7" s="28">
        <v>249.76</v>
      </c>
      <c r="S7" s="28">
        <v>250</v>
      </c>
      <c r="T7" s="28">
        <v>268.33999999999997</v>
      </c>
      <c r="U7" s="28">
        <v>263.39999999999998</v>
      </c>
      <c r="V7" s="28">
        <v>235.1</v>
      </c>
      <c r="W7" s="28">
        <v>236.5</v>
      </c>
      <c r="X7" s="28">
        <v>217.43</v>
      </c>
      <c r="Y7" s="28">
        <v>245.92</v>
      </c>
      <c r="Z7" s="29"/>
      <c r="AA7" s="30">
        <f>IF(SUM(B7:Z7)&lt;&gt;0,AVERAGEIF(B7:Z7,"&lt;&gt;"""),"")</f>
        <v>228.60208333333333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5.99</v>
      </c>
      <c r="I12" s="52">
        <v>14</v>
      </c>
      <c r="J12" s="52">
        <v>20.03</v>
      </c>
      <c r="K12" s="52">
        <v>20.070999999999998</v>
      </c>
      <c r="L12" s="52">
        <v>50.25</v>
      </c>
      <c r="M12" s="52"/>
      <c r="N12" s="52"/>
      <c r="O12" s="52"/>
      <c r="P12" s="52"/>
      <c r="Q12" s="52"/>
      <c r="R12" s="52">
        <v>0.54500000000000004</v>
      </c>
      <c r="S12" s="52"/>
      <c r="T12" s="52">
        <v>42.293999999999997</v>
      </c>
      <c r="U12" s="52">
        <v>36.97</v>
      </c>
      <c r="V12" s="52"/>
      <c r="W12" s="52">
        <v>15.879000000000001</v>
      </c>
      <c r="X12" s="52"/>
      <c r="Y12" s="52"/>
      <c r="Z12" s="53"/>
      <c r="AA12" s="54">
        <f t="shared" si="0"/>
        <v>206.029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14.312999999999999</v>
      </c>
      <c r="C14" s="57">
        <v>31.303000000000001</v>
      </c>
      <c r="D14" s="57">
        <v>22.385000000000002</v>
      </c>
      <c r="E14" s="57">
        <v>9.5639999999999983</v>
      </c>
      <c r="F14" s="57">
        <v>3.601</v>
      </c>
      <c r="G14" s="57">
        <v>19.93</v>
      </c>
      <c r="H14" s="57">
        <v>0.20699999999999999</v>
      </c>
      <c r="I14" s="57">
        <v>0.51300000000000001</v>
      </c>
      <c r="J14" s="57">
        <v>16.572000000000003</v>
      </c>
      <c r="K14" s="57">
        <v>33.785999999999994</v>
      </c>
      <c r="L14" s="57">
        <v>52.161999999999999</v>
      </c>
      <c r="M14" s="57">
        <v>64.14500000000001</v>
      </c>
      <c r="N14" s="57">
        <v>42.776000000000003</v>
      </c>
      <c r="O14" s="57">
        <v>30.521000000000001</v>
      </c>
      <c r="P14" s="57">
        <v>20.164999999999999</v>
      </c>
      <c r="Q14" s="57">
        <v>4.4710000000000001</v>
      </c>
      <c r="R14" s="57">
        <v>0.45400000000000001</v>
      </c>
      <c r="S14" s="57"/>
      <c r="T14" s="57">
        <v>8.5800000000000018</v>
      </c>
      <c r="U14" s="57">
        <v>25.77</v>
      </c>
      <c r="V14" s="57"/>
      <c r="W14" s="57">
        <v>48.335999999999999</v>
      </c>
      <c r="X14" s="57"/>
      <c r="Y14" s="57"/>
      <c r="Z14" s="58"/>
      <c r="AA14" s="59">
        <f t="shared" si="0"/>
        <v>449.55400000000003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14.312999999999999</v>
      </c>
      <c r="C16" s="62">
        <f t="shared" ref="C16:Z16" si="1">IF(LEN(C$2)&gt;0,SUM(C10:C15),"")</f>
        <v>31.303000000000001</v>
      </c>
      <c r="D16" s="62">
        <f t="shared" si="1"/>
        <v>22.385000000000002</v>
      </c>
      <c r="E16" s="62">
        <f t="shared" si="1"/>
        <v>9.5639999999999983</v>
      </c>
      <c r="F16" s="62">
        <f t="shared" si="1"/>
        <v>3.601</v>
      </c>
      <c r="G16" s="62">
        <f t="shared" si="1"/>
        <v>19.93</v>
      </c>
      <c r="H16" s="62">
        <f t="shared" si="1"/>
        <v>6.1970000000000001</v>
      </c>
      <c r="I16" s="62">
        <f t="shared" si="1"/>
        <v>14.513</v>
      </c>
      <c r="J16" s="62">
        <f t="shared" si="1"/>
        <v>36.602000000000004</v>
      </c>
      <c r="K16" s="62">
        <f t="shared" si="1"/>
        <v>53.856999999999992</v>
      </c>
      <c r="L16" s="62">
        <f t="shared" si="1"/>
        <v>102.41200000000001</v>
      </c>
      <c r="M16" s="62">
        <f t="shared" si="1"/>
        <v>64.14500000000001</v>
      </c>
      <c r="N16" s="62">
        <f t="shared" si="1"/>
        <v>42.776000000000003</v>
      </c>
      <c r="O16" s="62">
        <f t="shared" si="1"/>
        <v>30.521000000000001</v>
      </c>
      <c r="P16" s="62">
        <f t="shared" si="1"/>
        <v>20.164999999999999</v>
      </c>
      <c r="Q16" s="62">
        <f t="shared" si="1"/>
        <v>4.4710000000000001</v>
      </c>
      <c r="R16" s="62">
        <f t="shared" si="1"/>
        <v>0.99900000000000011</v>
      </c>
      <c r="S16" s="62">
        <f t="shared" si="1"/>
        <v>0</v>
      </c>
      <c r="T16" s="62">
        <f t="shared" si="1"/>
        <v>50.873999999999995</v>
      </c>
      <c r="U16" s="62">
        <f t="shared" si="1"/>
        <v>62.739999999999995</v>
      </c>
      <c r="V16" s="62">
        <f t="shared" si="1"/>
        <v>0</v>
      </c>
      <c r="W16" s="62">
        <f t="shared" si="1"/>
        <v>64.215000000000003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655.58300000000008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0.99399999999999999</v>
      </c>
      <c r="I20" s="77"/>
      <c r="J20" s="77">
        <v>1.147</v>
      </c>
      <c r="K20" s="77"/>
      <c r="L20" s="77"/>
      <c r="M20" s="77">
        <v>1.137</v>
      </c>
      <c r="N20" s="77"/>
      <c r="O20" s="77"/>
      <c r="P20" s="77"/>
      <c r="Q20" s="77"/>
      <c r="R20" s="77"/>
      <c r="S20" s="77"/>
      <c r="T20" s="77">
        <v>0.93100000000000005</v>
      </c>
      <c r="U20" s="77"/>
      <c r="V20" s="77"/>
      <c r="W20" s="77"/>
      <c r="X20" s="77"/>
      <c r="Y20" s="77"/>
      <c r="Z20" s="78"/>
      <c r="AA20" s="79">
        <f t="shared" si="2"/>
        <v>4.2089999999999996</v>
      </c>
    </row>
    <row r="21" spans="1:27" ht="24.95" customHeight="1" x14ac:dyDescent="0.2">
      <c r="A21" s="75" t="s">
        <v>16</v>
      </c>
      <c r="B21" s="80">
        <v>7.2729999999999997</v>
      </c>
      <c r="C21" s="81">
        <v>7.3360000000000003</v>
      </c>
      <c r="D21" s="81">
        <v>7.3160000000000007</v>
      </c>
      <c r="E21" s="81">
        <v>8.395999999999999</v>
      </c>
      <c r="F21" s="81">
        <v>8.7159999999999993</v>
      </c>
      <c r="G21" s="81">
        <v>9.9730000000000008</v>
      </c>
      <c r="H21" s="81">
        <v>15.622999999999998</v>
      </c>
      <c r="I21" s="81">
        <v>2.4619999999999997</v>
      </c>
      <c r="J21" s="81"/>
      <c r="K21" s="81"/>
      <c r="L21" s="81">
        <v>0.60199999999999998</v>
      </c>
      <c r="M21" s="81">
        <v>0.57099999999999995</v>
      </c>
      <c r="N21" s="81">
        <v>3.8499999999999996</v>
      </c>
      <c r="O21" s="81">
        <v>3.5329999999999999</v>
      </c>
      <c r="P21" s="81">
        <v>2.726</v>
      </c>
      <c r="Q21" s="81">
        <v>1.68</v>
      </c>
      <c r="R21" s="81">
        <v>10.555</v>
      </c>
      <c r="S21" s="81">
        <v>4.4550000000000001</v>
      </c>
      <c r="T21" s="81">
        <v>9.4160000000000004</v>
      </c>
      <c r="U21" s="81">
        <v>5.5519999999999996</v>
      </c>
      <c r="V21" s="81">
        <v>4.1189999999999998</v>
      </c>
      <c r="W21" s="81">
        <v>5.1820000000000004</v>
      </c>
      <c r="X21" s="81">
        <v>4.5339999999999998</v>
      </c>
      <c r="Y21" s="81">
        <v>7.423</v>
      </c>
      <c r="Z21" s="78"/>
      <c r="AA21" s="79">
        <f t="shared" si="2"/>
        <v>131.29300000000001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7.2729999999999997</v>
      </c>
      <c r="C25" s="88">
        <f t="shared" ref="C25:Z25" si="3">IF(LEN(C$2)&gt;0,SUM(C19:C24),"")</f>
        <v>7.3360000000000003</v>
      </c>
      <c r="D25" s="88">
        <f t="shared" si="3"/>
        <v>7.3160000000000007</v>
      </c>
      <c r="E25" s="88">
        <f t="shared" si="3"/>
        <v>8.395999999999999</v>
      </c>
      <c r="F25" s="88">
        <f t="shared" si="3"/>
        <v>8.7159999999999993</v>
      </c>
      <c r="G25" s="88">
        <f t="shared" si="3"/>
        <v>9.9730000000000008</v>
      </c>
      <c r="H25" s="88">
        <f t="shared" si="3"/>
        <v>16.616999999999997</v>
      </c>
      <c r="I25" s="88">
        <f t="shared" si="3"/>
        <v>2.4619999999999997</v>
      </c>
      <c r="J25" s="88">
        <f t="shared" si="3"/>
        <v>1.147</v>
      </c>
      <c r="K25" s="88">
        <f t="shared" si="3"/>
        <v>0</v>
      </c>
      <c r="L25" s="88">
        <f t="shared" si="3"/>
        <v>0.60199999999999998</v>
      </c>
      <c r="M25" s="88">
        <f t="shared" si="3"/>
        <v>1.708</v>
      </c>
      <c r="N25" s="88">
        <f t="shared" si="3"/>
        <v>3.8499999999999996</v>
      </c>
      <c r="O25" s="88">
        <f t="shared" si="3"/>
        <v>3.5329999999999999</v>
      </c>
      <c r="P25" s="88">
        <f t="shared" si="3"/>
        <v>2.726</v>
      </c>
      <c r="Q25" s="88">
        <f t="shared" si="3"/>
        <v>1.68</v>
      </c>
      <c r="R25" s="88">
        <f t="shared" si="3"/>
        <v>10.555</v>
      </c>
      <c r="S25" s="88">
        <f t="shared" si="3"/>
        <v>4.4550000000000001</v>
      </c>
      <c r="T25" s="88">
        <f t="shared" si="3"/>
        <v>10.347000000000001</v>
      </c>
      <c r="U25" s="88">
        <f t="shared" si="3"/>
        <v>5.5519999999999996</v>
      </c>
      <c r="V25" s="88">
        <f t="shared" si="3"/>
        <v>4.1189999999999998</v>
      </c>
      <c r="W25" s="88">
        <f t="shared" si="3"/>
        <v>5.1820000000000004</v>
      </c>
      <c r="X25" s="88">
        <f t="shared" si="3"/>
        <v>4.5339999999999998</v>
      </c>
      <c r="Y25" s="88">
        <f t="shared" si="3"/>
        <v>7.423</v>
      </c>
      <c r="Z25" s="89" t="str">
        <f t="shared" si="3"/>
        <v/>
      </c>
      <c r="AA25" s="90">
        <f>SUM(AA19:AA24)</f>
        <v>135.50200000000001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21.585999999999999</v>
      </c>
      <c r="C29" s="77">
        <v>38.639000000000003</v>
      </c>
      <c r="D29" s="77">
        <v>29.701000000000001</v>
      </c>
      <c r="E29" s="77">
        <v>17.96</v>
      </c>
      <c r="F29" s="77">
        <v>12.317</v>
      </c>
      <c r="G29" s="77">
        <v>29.902999999999999</v>
      </c>
      <c r="H29" s="77">
        <v>22.814</v>
      </c>
      <c r="I29" s="77">
        <v>16.975000000000001</v>
      </c>
      <c r="J29" s="77">
        <v>37.749000000000002</v>
      </c>
      <c r="K29" s="77">
        <v>53.856999999999999</v>
      </c>
      <c r="L29" s="77">
        <v>103.014</v>
      </c>
      <c r="M29" s="77">
        <v>65.852999999999994</v>
      </c>
      <c r="N29" s="77">
        <v>46.625999999999998</v>
      </c>
      <c r="O29" s="77">
        <v>34.054000000000002</v>
      </c>
      <c r="P29" s="77">
        <v>22.890999999999998</v>
      </c>
      <c r="Q29" s="77">
        <v>6.1509999999999998</v>
      </c>
      <c r="R29" s="77">
        <v>11.554</v>
      </c>
      <c r="S29" s="77">
        <v>4.4550000000000001</v>
      </c>
      <c r="T29" s="77">
        <v>61.220999999999997</v>
      </c>
      <c r="U29" s="77">
        <v>68.292000000000002</v>
      </c>
      <c r="V29" s="77">
        <v>4.1189999999999998</v>
      </c>
      <c r="W29" s="77">
        <v>69.397000000000006</v>
      </c>
      <c r="X29" s="77">
        <v>4.5339999999999998</v>
      </c>
      <c r="Y29" s="77">
        <v>7.423</v>
      </c>
      <c r="Z29" s="78"/>
      <c r="AA29" s="79">
        <f>SUM(B29:Z29)</f>
        <v>791.08500000000004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21.585999999999999</v>
      </c>
      <c r="C31" s="62">
        <f t="shared" ref="C31:Z31" si="4">IF(LEN(C$2)&gt;0,SUM(C28:C30),"")</f>
        <v>38.639000000000003</v>
      </c>
      <c r="D31" s="62">
        <f t="shared" si="4"/>
        <v>29.701000000000001</v>
      </c>
      <c r="E31" s="62">
        <f t="shared" si="4"/>
        <v>17.96</v>
      </c>
      <c r="F31" s="62">
        <f t="shared" si="4"/>
        <v>12.317</v>
      </c>
      <c r="G31" s="62">
        <f t="shared" si="4"/>
        <v>29.902999999999999</v>
      </c>
      <c r="H31" s="62">
        <f t="shared" si="4"/>
        <v>22.814</v>
      </c>
      <c r="I31" s="62">
        <f t="shared" si="4"/>
        <v>16.975000000000001</v>
      </c>
      <c r="J31" s="62">
        <f t="shared" si="4"/>
        <v>37.749000000000002</v>
      </c>
      <c r="K31" s="62">
        <f t="shared" si="4"/>
        <v>53.856999999999999</v>
      </c>
      <c r="L31" s="62">
        <f t="shared" si="4"/>
        <v>103.014</v>
      </c>
      <c r="M31" s="62">
        <f t="shared" si="4"/>
        <v>65.852999999999994</v>
      </c>
      <c r="N31" s="62">
        <f t="shared" si="4"/>
        <v>46.625999999999998</v>
      </c>
      <c r="O31" s="62">
        <f t="shared" si="4"/>
        <v>34.054000000000002</v>
      </c>
      <c r="P31" s="62">
        <f t="shared" si="4"/>
        <v>22.890999999999998</v>
      </c>
      <c r="Q31" s="62">
        <f t="shared" si="4"/>
        <v>6.1509999999999998</v>
      </c>
      <c r="R31" s="62">
        <f t="shared" si="4"/>
        <v>11.554</v>
      </c>
      <c r="S31" s="62">
        <f t="shared" si="4"/>
        <v>4.4550000000000001</v>
      </c>
      <c r="T31" s="62">
        <f t="shared" si="4"/>
        <v>61.220999999999997</v>
      </c>
      <c r="U31" s="62">
        <f t="shared" si="4"/>
        <v>68.292000000000002</v>
      </c>
      <c r="V31" s="62">
        <f t="shared" si="4"/>
        <v>4.1189999999999998</v>
      </c>
      <c r="W31" s="62">
        <f t="shared" si="4"/>
        <v>69.397000000000006</v>
      </c>
      <c r="X31" s="62">
        <f t="shared" si="4"/>
        <v>4.5339999999999998</v>
      </c>
      <c r="Y31" s="62">
        <f t="shared" si="4"/>
        <v>7.423</v>
      </c>
      <c r="Z31" s="63" t="str">
        <f t="shared" si="4"/>
        <v/>
      </c>
      <c r="AA31" s="64">
        <f>SUM(AA28:AA30)</f>
        <v>791.08500000000004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9.1999999999999993</v>
      </c>
      <c r="C38" s="99"/>
      <c r="D38" s="99">
        <v>0.2</v>
      </c>
      <c r="E38" s="99">
        <v>25.8</v>
      </c>
      <c r="F38" s="99">
        <v>2.1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26.1</v>
      </c>
      <c r="T38" s="99"/>
      <c r="U38" s="99"/>
      <c r="V38" s="99">
        <v>6.4</v>
      </c>
      <c r="W38" s="99"/>
      <c r="X38" s="99"/>
      <c r="Y38" s="99"/>
      <c r="Z38" s="100"/>
      <c r="AA38" s="79">
        <f t="shared" si="5"/>
        <v>69.800000000000011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9.1999999999999993</v>
      </c>
      <c r="C39" s="88">
        <f t="shared" si="6"/>
        <v>0</v>
      </c>
      <c r="D39" s="88">
        <f t="shared" si="6"/>
        <v>0.2</v>
      </c>
      <c r="E39" s="88">
        <f t="shared" si="6"/>
        <v>25.8</v>
      </c>
      <c r="F39" s="88">
        <f t="shared" si="6"/>
        <v>2.1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26.1</v>
      </c>
      <c r="T39" s="88">
        <f t="shared" si="6"/>
        <v>0</v>
      </c>
      <c r="U39" s="88">
        <f t="shared" si="6"/>
        <v>0</v>
      </c>
      <c r="V39" s="88">
        <f t="shared" si="6"/>
        <v>6.4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69.800000000000011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9.1999999999999993</v>
      </c>
      <c r="C46" s="99"/>
      <c r="D46" s="99">
        <v>0.2</v>
      </c>
      <c r="E46" s="99">
        <v>25.8</v>
      </c>
      <c r="F46" s="99">
        <v>2.1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26.1</v>
      </c>
      <c r="T46" s="99"/>
      <c r="U46" s="99"/>
      <c r="V46" s="99">
        <v>6.4</v>
      </c>
      <c r="W46" s="99"/>
      <c r="X46" s="99"/>
      <c r="Y46" s="99"/>
      <c r="Z46" s="100"/>
      <c r="AA46" s="79">
        <f t="shared" si="7"/>
        <v>69.800000000000011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9.1999999999999993</v>
      </c>
      <c r="C48" s="88">
        <f t="shared" ref="C48:Z48" si="8">IF(LEN(C$2)&gt;0,SUM(C42:C47),"")</f>
        <v>0</v>
      </c>
      <c r="D48" s="88">
        <f t="shared" si="8"/>
        <v>0.2</v>
      </c>
      <c r="E48" s="88">
        <f t="shared" si="8"/>
        <v>25.8</v>
      </c>
      <c r="F48" s="88">
        <f t="shared" si="8"/>
        <v>2.1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26.1</v>
      </c>
      <c r="T48" s="88">
        <f t="shared" si="8"/>
        <v>0</v>
      </c>
      <c r="U48" s="88">
        <f t="shared" si="8"/>
        <v>0</v>
      </c>
      <c r="V48" s="88">
        <f t="shared" si="8"/>
        <v>6.4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69.800000000000011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30.785999999999998</v>
      </c>
      <c r="C51" s="88">
        <f t="shared" si="10"/>
        <v>38.639000000000003</v>
      </c>
      <c r="D51" s="88">
        <f t="shared" si="10"/>
        <v>29.901</v>
      </c>
      <c r="E51" s="88">
        <f t="shared" si="10"/>
        <v>43.76</v>
      </c>
      <c r="F51" s="88">
        <f t="shared" si="10"/>
        <v>14.417</v>
      </c>
      <c r="G51" s="88">
        <f t="shared" si="10"/>
        <v>29.902999999999999</v>
      </c>
      <c r="H51" s="88">
        <f t="shared" si="10"/>
        <v>22.813999999999997</v>
      </c>
      <c r="I51" s="88">
        <f t="shared" si="10"/>
        <v>16.975000000000001</v>
      </c>
      <c r="J51" s="88">
        <f t="shared" si="10"/>
        <v>37.749000000000002</v>
      </c>
      <c r="K51" s="88">
        <f t="shared" si="10"/>
        <v>53.856999999999992</v>
      </c>
      <c r="L51" s="88">
        <f t="shared" si="10"/>
        <v>103.01400000000001</v>
      </c>
      <c r="M51" s="88">
        <f t="shared" si="10"/>
        <v>65.853000000000009</v>
      </c>
      <c r="N51" s="88">
        <f t="shared" si="10"/>
        <v>46.626000000000005</v>
      </c>
      <c r="O51" s="88">
        <f t="shared" si="10"/>
        <v>34.054000000000002</v>
      </c>
      <c r="P51" s="88">
        <f t="shared" si="10"/>
        <v>22.890999999999998</v>
      </c>
      <c r="Q51" s="88">
        <f t="shared" si="10"/>
        <v>6.1509999999999998</v>
      </c>
      <c r="R51" s="88">
        <f t="shared" si="10"/>
        <v>11.554</v>
      </c>
      <c r="S51" s="88">
        <f t="shared" si="10"/>
        <v>30.555</v>
      </c>
      <c r="T51" s="88">
        <f t="shared" si="10"/>
        <v>61.220999999999997</v>
      </c>
      <c r="U51" s="88">
        <f t="shared" si="10"/>
        <v>68.292000000000002</v>
      </c>
      <c r="V51" s="88">
        <f t="shared" si="10"/>
        <v>10.519</v>
      </c>
      <c r="W51" s="88">
        <f t="shared" si="10"/>
        <v>69.397000000000006</v>
      </c>
      <c r="X51" s="88">
        <f t="shared" si="10"/>
        <v>4.5339999999999998</v>
      </c>
      <c r="Y51" s="88">
        <f t="shared" si="10"/>
        <v>7.423</v>
      </c>
      <c r="Z51" s="89" t="str">
        <f t="shared" si="10"/>
        <v/>
      </c>
      <c r="AA51" s="105">
        <f>SUM(B51:Z51)</f>
        <v>860.88499999999988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30.738999999999997</v>
      </c>
      <c r="C4" s="18">
        <v>38.608000000000004</v>
      </c>
      <c r="D4" s="18">
        <v>29.936</v>
      </c>
      <c r="E4" s="18">
        <v>43.790999999999997</v>
      </c>
      <c r="F4" s="18">
        <v>14.372</v>
      </c>
      <c r="G4" s="18">
        <v>29.935000000000002</v>
      </c>
      <c r="H4" s="18">
        <v>22.766999999999999</v>
      </c>
      <c r="I4" s="18">
        <v>16.975000000000001</v>
      </c>
      <c r="J4" s="18">
        <v>37.770999999999994</v>
      </c>
      <c r="K4" s="18">
        <v>53.895999999999994</v>
      </c>
      <c r="L4" s="18">
        <v>102.989</v>
      </c>
      <c r="M4" s="18">
        <v>65.86699999999999</v>
      </c>
      <c r="N4" s="18">
        <v>46.626000000000005</v>
      </c>
      <c r="O4" s="18">
        <v>34.054000000000002</v>
      </c>
      <c r="P4" s="18">
        <v>22.890999999999998</v>
      </c>
      <c r="Q4" s="18">
        <v>6.1509999999999989</v>
      </c>
      <c r="R4" s="18">
        <v>11.553999999999998</v>
      </c>
      <c r="S4" s="18">
        <v>30.536000000000001</v>
      </c>
      <c r="T4" s="18">
        <v>61.195</v>
      </c>
      <c r="U4" s="18">
        <v>68.3</v>
      </c>
      <c r="V4" s="18">
        <v>10.494</v>
      </c>
      <c r="W4" s="18">
        <v>69.400000000000006</v>
      </c>
      <c r="X4" s="18">
        <v>4.5339999999999998</v>
      </c>
      <c r="Y4" s="18">
        <v>7.423</v>
      </c>
      <c r="Z4" s="19"/>
      <c r="AA4" s="20">
        <f>SUM(B4:Z4)</f>
        <v>860.80399999999986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197.7</v>
      </c>
      <c r="C7" s="28">
        <v>187.76</v>
      </c>
      <c r="D7" s="28">
        <v>184.14</v>
      </c>
      <c r="E7" s="28">
        <v>183.07</v>
      </c>
      <c r="F7" s="28">
        <v>186.42</v>
      </c>
      <c r="G7" s="28">
        <v>202.35</v>
      </c>
      <c r="H7" s="28">
        <v>240.68</v>
      </c>
      <c r="I7" s="28">
        <v>260.29000000000002</v>
      </c>
      <c r="J7" s="28">
        <v>266.75</v>
      </c>
      <c r="K7" s="28">
        <v>265</v>
      </c>
      <c r="L7" s="28">
        <v>255</v>
      </c>
      <c r="M7" s="28">
        <v>227.97</v>
      </c>
      <c r="N7" s="28">
        <v>208.47</v>
      </c>
      <c r="O7" s="28">
        <v>198.41</v>
      </c>
      <c r="P7" s="28">
        <v>231.24</v>
      </c>
      <c r="Q7" s="28">
        <v>224.75</v>
      </c>
      <c r="R7" s="28">
        <v>249.76</v>
      </c>
      <c r="S7" s="28">
        <v>250</v>
      </c>
      <c r="T7" s="28">
        <v>268.33999999999997</v>
      </c>
      <c r="U7" s="28">
        <v>263.39999999999998</v>
      </c>
      <c r="V7" s="28">
        <v>235.1</v>
      </c>
      <c r="W7" s="28">
        <v>236.5</v>
      </c>
      <c r="X7" s="28">
        <v>217.43</v>
      </c>
      <c r="Y7" s="28">
        <v>245.92</v>
      </c>
      <c r="Z7" s="29"/>
      <c r="AA7" s="30">
        <f>IF(SUM(B7:Z7)&lt;&gt;0,AVERAGEIF(B7:Z7,"&lt;&gt;"""),"")</f>
        <v>228.60208333333333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26.469000000000001</v>
      </c>
      <c r="C14" s="57">
        <v>29.809000000000001</v>
      </c>
      <c r="D14" s="57">
        <v>25.585000000000001</v>
      </c>
      <c r="E14" s="57">
        <v>40.198999999999998</v>
      </c>
      <c r="F14" s="57">
        <v>10.61</v>
      </c>
      <c r="G14" s="57">
        <v>6.49</v>
      </c>
      <c r="H14" s="57">
        <v>12.026</v>
      </c>
      <c r="I14" s="57">
        <v>8.4469999999999992</v>
      </c>
      <c r="J14" s="57"/>
      <c r="K14" s="57"/>
      <c r="L14" s="57"/>
      <c r="M14" s="57"/>
      <c r="N14" s="57">
        <v>22.285</v>
      </c>
      <c r="O14" s="57"/>
      <c r="P14" s="57">
        <v>0.311</v>
      </c>
      <c r="Q14" s="57">
        <v>2.3009999999999997</v>
      </c>
      <c r="R14" s="57">
        <v>11.553999999999998</v>
      </c>
      <c r="S14" s="57">
        <v>30.536000000000001</v>
      </c>
      <c r="T14" s="57">
        <v>0.29499999999999998</v>
      </c>
      <c r="U14" s="57"/>
      <c r="V14" s="57">
        <v>10.494</v>
      </c>
      <c r="W14" s="57"/>
      <c r="X14" s="57">
        <v>4.5339999999999998</v>
      </c>
      <c r="Y14" s="57">
        <v>7.423</v>
      </c>
      <c r="Z14" s="58"/>
      <c r="AA14" s="59">
        <f t="shared" si="0"/>
        <v>249.36799999999999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26.469000000000001</v>
      </c>
      <c r="C16" s="62">
        <f t="shared" ref="C16:Z16" si="1">IF(LEN(C$2)&gt;0,SUM(C10:C15),"")</f>
        <v>29.809000000000001</v>
      </c>
      <c r="D16" s="62">
        <f t="shared" si="1"/>
        <v>25.585000000000001</v>
      </c>
      <c r="E16" s="62">
        <f t="shared" si="1"/>
        <v>40.198999999999998</v>
      </c>
      <c r="F16" s="62">
        <f t="shared" si="1"/>
        <v>10.61</v>
      </c>
      <c r="G16" s="62">
        <f t="shared" si="1"/>
        <v>6.49</v>
      </c>
      <c r="H16" s="62">
        <f t="shared" si="1"/>
        <v>12.026</v>
      </c>
      <c r="I16" s="62">
        <f t="shared" si="1"/>
        <v>8.4469999999999992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22.285</v>
      </c>
      <c r="O16" s="62">
        <f t="shared" si="1"/>
        <v>0</v>
      </c>
      <c r="P16" s="62">
        <f t="shared" si="1"/>
        <v>0.311</v>
      </c>
      <c r="Q16" s="62">
        <f t="shared" si="1"/>
        <v>2.3009999999999997</v>
      </c>
      <c r="R16" s="62">
        <f t="shared" si="1"/>
        <v>11.553999999999998</v>
      </c>
      <c r="S16" s="62">
        <f t="shared" si="1"/>
        <v>30.536000000000001</v>
      </c>
      <c r="T16" s="62">
        <f t="shared" si="1"/>
        <v>0.29499999999999998</v>
      </c>
      <c r="U16" s="62">
        <f t="shared" si="1"/>
        <v>0</v>
      </c>
      <c r="V16" s="62">
        <f t="shared" si="1"/>
        <v>10.494</v>
      </c>
      <c r="W16" s="62">
        <f t="shared" si="1"/>
        <v>0</v>
      </c>
      <c r="X16" s="62">
        <f t="shared" si="1"/>
        <v>4.5339999999999998</v>
      </c>
      <c r="Y16" s="62">
        <f t="shared" si="1"/>
        <v>7.423</v>
      </c>
      <c r="Z16" s="63" t="str">
        <f t="shared" si="1"/>
        <v/>
      </c>
      <c r="AA16" s="64">
        <f>SUM(AA10:AA15)</f>
        <v>249.36799999999999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</v>
      </c>
      <c r="D19" s="72">
        <v>1</v>
      </c>
      <c r="E19" s="72">
        <v>1</v>
      </c>
      <c r="F19" s="72">
        <v>1</v>
      </c>
      <c r="G19" s="72">
        <v>1</v>
      </c>
      <c r="H19" s="72">
        <v>1</v>
      </c>
      <c r="I19" s="72">
        <v>1</v>
      </c>
      <c r="J19" s="72">
        <v>1</v>
      </c>
      <c r="K19" s="72">
        <v>1</v>
      </c>
      <c r="L19" s="72">
        <v>1</v>
      </c>
      <c r="M19" s="72">
        <v>1</v>
      </c>
      <c r="N19" s="72">
        <v>1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</v>
      </c>
    </row>
    <row r="20" spans="1:27" ht="24.95" customHeight="1" x14ac:dyDescent="0.2">
      <c r="A20" s="75" t="s">
        <v>15</v>
      </c>
      <c r="B20" s="76">
        <v>2.415</v>
      </c>
      <c r="C20" s="77">
        <v>2.4</v>
      </c>
      <c r="D20" s="77">
        <v>2.4020000000000001</v>
      </c>
      <c r="E20" s="77">
        <v>2.42</v>
      </c>
      <c r="F20" s="77">
        <v>2.5019999999999998</v>
      </c>
      <c r="G20" s="77">
        <v>2.9409999999999998</v>
      </c>
      <c r="H20" s="77">
        <v>3.6520000000000001</v>
      </c>
      <c r="I20" s="77">
        <v>4.2610000000000001</v>
      </c>
      <c r="J20" s="77">
        <v>4.4710000000000001</v>
      </c>
      <c r="K20" s="77">
        <v>4.4950000000000001</v>
      </c>
      <c r="L20" s="77">
        <v>4.4850000000000003</v>
      </c>
      <c r="M20" s="77">
        <v>4.4409999999999998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40.885000000000005</v>
      </c>
    </row>
    <row r="21" spans="1:27" ht="24.95" customHeight="1" x14ac:dyDescent="0.2">
      <c r="A21" s="75" t="s">
        <v>16</v>
      </c>
      <c r="B21" s="80">
        <v>1.855</v>
      </c>
      <c r="C21" s="81">
        <v>0.499</v>
      </c>
      <c r="D21" s="81">
        <v>0.94899999999999995</v>
      </c>
      <c r="E21" s="81">
        <v>0.17199999999999999</v>
      </c>
      <c r="F21" s="81">
        <v>0.26</v>
      </c>
      <c r="G21" s="81">
        <v>0.70399999999999996</v>
      </c>
      <c r="H21" s="81">
        <v>1.389</v>
      </c>
      <c r="I21" s="81">
        <v>3.2669999999999999</v>
      </c>
      <c r="J21" s="81">
        <v>11</v>
      </c>
      <c r="K21" s="81">
        <v>15.201000000000001</v>
      </c>
      <c r="L21" s="81">
        <v>17.603999999999999</v>
      </c>
      <c r="M21" s="81">
        <v>25.225999999999999</v>
      </c>
      <c r="N21" s="81">
        <v>23.341000000000001</v>
      </c>
      <c r="O21" s="81">
        <v>34.054000000000002</v>
      </c>
      <c r="P21" s="81">
        <v>22.58</v>
      </c>
      <c r="Q21" s="81">
        <v>3.8499999999999996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161.95099999999999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4.2699999999999996</v>
      </c>
      <c r="C25" s="88">
        <f t="shared" si="3"/>
        <v>3.899</v>
      </c>
      <c r="D25" s="88">
        <f t="shared" si="3"/>
        <v>4.351</v>
      </c>
      <c r="E25" s="88">
        <f t="shared" si="3"/>
        <v>3.5920000000000001</v>
      </c>
      <c r="F25" s="88">
        <f t="shared" si="3"/>
        <v>3.7619999999999996</v>
      </c>
      <c r="G25" s="88">
        <f t="shared" si="3"/>
        <v>4.6449999999999996</v>
      </c>
      <c r="H25" s="88">
        <f t="shared" si="3"/>
        <v>6.0410000000000004</v>
      </c>
      <c r="I25" s="88">
        <f t="shared" si="3"/>
        <v>8.5280000000000005</v>
      </c>
      <c r="J25" s="88">
        <f t="shared" si="3"/>
        <v>16.471</v>
      </c>
      <c r="K25" s="88">
        <f t="shared" si="3"/>
        <v>20.696000000000002</v>
      </c>
      <c r="L25" s="88">
        <f t="shared" si="3"/>
        <v>23.088999999999999</v>
      </c>
      <c r="M25" s="88">
        <f t="shared" si="3"/>
        <v>30.666999999999998</v>
      </c>
      <c r="N25" s="88">
        <f t="shared" si="3"/>
        <v>24.341000000000001</v>
      </c>
      <c r="O25" s="88">
        <f t="shared" si="3"/>
        <v>34.054000000000002</v>
      </c>
      <c r="P25" s="88">
        <f t="shared" si="3"/>
        <v>22.58</v>
      </c>
      <c r="Q25" s="88">
        <f t="shared" si="3"/>
        <v>3.8499999999999996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214.83600000000001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30.739000000000001</v>
      </c>
      <c r="C29" s="77">
        <v>33.707999999999998</v>
      </c>
      <c r="D29" s="77">
        <v>29.936</v>
      </c>
      <c r="E29" s="77">
        <v>43.790999999999997</v>
      </c>
      <c r="F29" s="77">
        <v>14.372</v>
      </c>
      <c r="G29" s="77">
        <v>11.135</v>
      </c>
      <c r="H29" s="77">
        <v>18.067</v>
      </c>
      <c r="I29" s="77">
        <v>16.975000000000001</v>
      </c>
      <c r="J29" s="77">
        <v>16.471</v>
      </c>
      <c r="K29" s="77">
        <v>20.696000000000002</v>
      </c>
      <c r="L29" s="77">
        <v>23.088999999999999</v>
      </c>
      <c r="M29" s="77">
        <v>30.667000000000002</v>
      </c>
      <c r="N29" s="77">
        <v>46.625999999999998</v>
      </c>
      <c r="O29" s="77">
        <v>34.054000000000002</v>
      </c>
      <c r="P29" s="77">
        <v>22.890999999999998</v>
      </c>
      <c r="Q29" s="77">
        <v>6.1509999999999998</v>
      </c>
      <c r="R29" s="77">
        <v>11.554</v>
      </c>
      <c r="S29" s="77">
        <v>30.536000000000001</v>
      </c>
      <c r="T29" s="77">
        <v>0.29499999999999998</v>
      </c>
      <c r="U29" s="77"/>
      <c r="V29" s="77">
        <v>10.494</v>
      </c>
      <c r="W29" s="77"/>
      <c r="X29" s="77">
        <v>4.5339999999999998</v>
      </c>
      <c r="Y29" s="77">
        <v>7.423</v>
      </c>
      <c r="Z29" s="78"/>
      <c r="AA29" s="79">
        <f>SUM(B29:Z29)</f>
        <v>464.20399999999995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30.739000000000001</v>
      </c>
      <c r="C31" s="62">
        <f t="shared" si="4"/>
        <v>33.707999999999998</v>
      </c>
      <c r="D31" s="62">
        <f t="shared" si="4"/>
        <v>29.936</v>
      </c>
      <c r="E31" s="62">
        <f t="shared" si="4"/>
        <v>43.790999999999997</v>
      </c>
      <c r="F31" s="62">
        <f t="shared" si="4"/>
        <v>14.372</v>
      </c>
      <c r="G31" s="62">
        <f t="shared" si="4"/>
        <v>11.135</v>
      </c>
      <c r="H31" s="62">
        <f t="shared" si="4"/>
        <v>18.067</v>
      </c>
      <c r="I31" s="62">
        <f t="shared" si="4"/>
        <v>16.975000000000001</v>
      </c>
      <c r="J31" s="62">
        <f t="shared" si="4"/>
        <v>16.471</v>
      </c>
      <c r="K31" s="62">
        <f t="shared" si="4"/>
        <v>20.696000000000002</v>
      </c>
      <c r="L31" s="62">
        <f t="shared" si="4"/>
        <v>23.088999999999999</v>
      </c>
      <c r="M31" s="62">
        <f t="shared" si="4"/>
        <v>30.667000000000002</v>
      </c>
      <c r="N31" s="62">
        <f t="shared" si="4"/>
        <v>46.625999999999998</v>
      </c>
      <c r="O31" s="62">
        <f t="shared" si="4"/>
        <v>34.054000000000002</v>
      </c>
      <c r="P31" s="62">
        <f t="shared" si="4"/>
        <v>22.890999999999998</v>
      </c>
      <c r="Q31" s="62">
        <f t="shared" si="4"/>
        <v>6.1509999999999998</v>
      </c>
      <c r="R31" s="62">
        <f t="shared" si="4"/>
        <v>11.554</v>
      </c>
      <c r="S31" s="62">
        <f t="shared" si="4"/>
        <v>30.536000000000001</v>
      </c>
      <c r="T31" s="62">
        <f t="shared" si="4"/>
        <v>0.29499999999999998</v>
      </c>
      <c r="U31" s="62">
        <f t="shared" si="4"/>
        <v>0</v>
      </c>
      <c r="V31" s="62">
        <f t="shared" si="4"/>
        <v>10.494</v>
      </c>
      <c r="W31" s="62">
        <f t="shared" si="4"/>
        <v>0</v>
      </c>
      <c r="X31" s="62">
        <f t="shared" si="4"/>
        <v>4.5339999999999998</v>
      </c>
      <c r="Y31" s="62">
        <f t="shared" si="4"/>
        <v>7.423</v>
      </c>
      <c r="Z31" s="63">
        <f t="shared" si="4"/>
        <v>0</v>
      </c>
      <c r="AA31" s="64">
        <f t="shared" si="4"/>
        <v>464.20399999999995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4.9000000000000004</v>
      </c>
      <c r="D38" s="99"/>
      <c r="E38" s="99"/>
      <c r="F38" s="99"/>
      <c r="G38" s="99">
        <v>18.8</v>
      </c>
      <c r="H38" s="99">
        <v>4.7</v>
      </c>
      <c r="I38" s="99"/>
      <c r="J38" s="99">
        <v>21.3</v>
      </c>
      <c r="K38" s="99">
        <v>33.200000000000003</v>
      </c>
      <c r="L38" s="99">
        <v>79.900000000000006</v>
      </c>
      <c r="M38" s="99">
        <v>35.200000000000003</v>
      </c>
      <c r="N38" s="99"/>
      <c r="O38" s="99"/>
      <c r="P38" s="99"/>
      <c r="Q38" s="99"/>
      <c r="R38" s="99"/>
      <c r="S38" s="99"/>
      <c r="T38" s="99">
        <v>60.9</v>
      </c>
      <c r="U38" s="99">
        <v>68.3</v>
      </c>
      <c r="V38" s="99"/>
      <c r="W38" s="99">
        <v>69.400000000000006</v>
      </c>
      <c r="X38" s="99"/>
      <c r="Y38" s="99"/>
      <c r="Z38" s="100"/>
      <c r="AA38" s="79">
        <f t="shared" si="5"/>
        <v>396.6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4.9000000000000004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18.8</v>
      </c>
      <c r="H39" s="88">
        <f t="shared" si="6"/>
        <v>4.7</v>
      </c>
      <c r="I39" s="88">
        <f t="shared" si="6"/>
        <v>0</v>
      </c>
      <c r="J39" s="88">
        <f t="shared" si="6"/>
        <v>21.3</v>
      </c>
      <c r="K39" s="88">
        <f t="shared" si="6"/>
        <v>33.200000000000003</v>
      </c>
      <c r="L39" s="88">
        <f t="shared" si="6"/>
        <v>79.900000000000006</v>
      </c>
      <c r="M39" s="88">
        <f t="shared" si="6"/>
        <v>35.200000000000003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60.9</v>
      </c>
      <c r="U39" s="88">
        <f t="shared" si="6"/>
        <v>68.3</v>
      </c>
      <c r="V39" s="88">
        <f t="shared" si="6"/>
        <v>0</v>
      </c>
      <c r="W39" s="88">
        <f t="shared" si="6"/>
        <v>69.400000000000006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396.6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4.9000000000000004</v>
      </c>
      <c r="D46" s="99"/>
      <c r="E46" s="99"/>
      <c r="F46" s="99"/>
      <c r="G46" s="99">
        <v>18.8</v>
      </c>
      <c r="H46" s="99">
        <v>4.7</v>
      </c>
      <c r="I46" s="99"/>
      <c r="J46" s="99">
        <v>21.3</v>
      </c>
      <c r="K46" s="99">
        <v>33.200000000000003</v>
      </c>
      <c r="L46" s="99">
        <v>79.900000000000006</v>
      </c>
      <c r="M46" s="99">
        <v>35.200000000000003</v>
      </c>
      <c r="N46" s="99"/>
      <c r="O46" s="99"/>
      <c r="P46" s="99"/>
      <c r="Q46" s="99"/>
      <c r="R46" s="99"/>
      <c r="S46" s="99"/>
      <c r="T46" s="99">
        <v>60.9</v>
      </c>
      <c r="U46" s="99">
        <v>68.3</v>
      </c>
      <c r="V46" s="99"/>
      <c r="W46" s="99">
        <v>69.400000000000006</v>
      </c>
      <c r="X46" s="99"/>
      <c r="Y46" s="99"/>
      <c r="Z46" s="100"/>
      <c r="AA46" s="79">
        <f t="shared" si="7"/>
        <v>396.6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4.9000000000000004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18.8</v>
      </c>
      <c r="H48" s="88">
        <f t="shared" si="8"/>
        <v>4.7</v>
      </c>
      <c r="I48" s="88">
        <f t="shared" si="8"/>
        <v>0</v>
      </c>
      <c r="J48" s="88">
        <f t="shared" si="8"/>
        <v>21.3</v>
      </c>
      <c r="K48" s="88">
        <f t="shared" si="8"/>
        <v>33.200000000000003</v>
      </c>
      <c r="L48" s="88">
        <f t="shared" si="8"/>
        <v>79.900000000000006</v>
      </c>
      <c r="M48" s="88">
        <f t="shared" si="8"/>
        <v>35.200000000000003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60.9</v>
      </c>
      <c r="U48" s="88">
        <f t="shared" si="8"/>
        <v>68.3</v>
      </c>
      <c r="V48" s="88">
        <f t="shared" si="8"/>
        <v>0</v>
      </c>
      <c r="W48" s="88">
        <f t="shared" si="8"/>
        <v>69.400000000000006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396.6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30.739000000000001</v>
      </c>
      <c r="C51" s="88">
        <f t="shared" si="10"/>
        <v>38.607999999999997</v>
      </c>
      <c r="D51" s="88">
        <f t="shared" si="10"/>
        <v>29.936</v>
      </c>
      <c r="E51" s="88">
        <f t="shared" si="10"/>
        <v>43.790999999999997</v>
      </c>
      <c r="F51" s="88">
        <f t="shared" si="10"/>
        <v>14.372</v>
      </c>
      <c r="G51" s="88">
        <f t="shared" si="10"/>
        <v>29.935000000000002</v>
      </c>
      <c r="H51" s="88">
        <f t="shared" si="10"/>
        <v>22.766999999999999</v>
      </c>
      <c r="I51" s="88">
        <f t="shared" si="10"/>
        <v>16.975000000000001</v>
      </c>
      <c r="J51" s="88">
        <f t="shared" si="10"/>
        <v>37.771000000000001</v>
      </c>
      <c r="K51" s="88">
        <f t="shared" si="10"/>
        <v>53.896000000000001</v>
      </c>
      <c r="L51" s="88">
        <f t="shared" si="10"/>
        <v>102.989</v>
      </c>
      <c r="M51" s="88">
        <f t="shared" si="10"/>
        <v>65.867000000000004</v>
      </c>
      <c r="N51" s="88">
        <f t="shared" si="10"/>
        <v>46.626000000000005</v>
      </c>
      <c r="O51" s="88">
        <f t="shared" si="10"/>
        <v>34.054000000000002</v>
      </c>
      <c r="P51" s="88">
        <f t="shared" si="10"/>
        <v>22.890999999999998</v>
      </c>
      <c r="Q51" s="88">
        <f t="shared" si="10"/>
        <v>6.1509999999999998</v>
      </c>
      <c r="R51" s="88">
        <f t="shared" si="10"/>
        <v>11.553999999999998</v>
      </c>
      <c r="S51" s="88">
        <f t="shared" si="10"/>
        <v>30.536000000000001</v>
      </c>
      <c r="T51" s="88">
        <f t="shared" si="10"/>
        <v>61.195</v>
      </c>
      <c r="U51" s="88">
        <f t="shared" si="10"/>
        <v>68.3</v>
      </c>
      <c r="V51" s="88">
        <f t="shared" si="10"/>
        <v>10.494</v>
      </c>
      <c r="W51" s="88">
        <f t="shared" si="10"/>
        <v>69.400000000000006</v>
      </c>
      <c r="X51" s="88">
        <f t="shared" si="10"/>
        <v>4.5339999999999998</v>
      </c>
      <c r="Y51" s="88">
        <f t="shared" si="10"/>
        <v>7.423</v>
      </c>
      <c r="Z51" s="89">
        <f t="shared" si="10"/>
        <v>0</v>
      </c>
      <c r="AA51" s="105">
        <f>SUM(B51:Z51)</f>
        <v>860.80399999999986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-9.1999999999999993</v>
      </c>
      <c r="C4" s="18">
        <v>4.9000000000000004</v>
      </c>
      <c r="D4" s="18">
        <v>-0.2</v>
      </c>
      <c r="E4" s="18">
        <v>-25.8</v>
      </c>
      <c r="F4" s="18">
        <v>-2.1</v>
      </c>
      <c r="G4" s="18">
        <v>18.8</v>
      </c>
      <c r="H4" s="18">
        <v>4.7</v>
      </c>
      <c r="I4" s="18"/>
      <c r="J4" s="18">
        <v>21.3</v>
      </c>
      <c r="K4" s="18">
        <v>33.200000000000003</v>
      </c>
      <c r="L4" s="18">
        <v>79.900000000000006</v>
      </c>
      <c r="M4" s="18">
        <v>35.200000000000003</v>
      </c>
      <c r="N4" s="18"/>
      <c r="O4" s="18"/>
      <c r="P4" s="18"/>
      <c r="Q4" s="18"/>
      <c r="R4" s="18"/>
      <c r="S4" s="18">
        <v>-26.1</v>
      </c>
      <c r="T4" s="18">
        <v>60.9</v>
      </c>
      <c r="U4" s="18">
        <v>68.3</v>
      </c>
      <c r="V4" s="18">
        <v>-6.4</v>
      </c>
      <c r="W4" s="18">
        <v>69.400000000000006</v>
      </c>
      <c r="X4" s="18"/>
      <c r="Y4" s="18"/>
      <c r="Z4" s="19"/>
      <c r="AA4" s="112">
        <f>SUM(B4:Z4)</f>
        <v>326.80000000000007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197.7</v>
      </c>
      <c r="C7" s="118">
        <v>187.76</v>
      </c>
      <c r="D7" s="118">
        <v>184.14</v>
      </c>
      <c r="E7" s="118">
        <v>183.07</v>
      </c>
      <c r="F7" s="118">
        <v>186.42</v>
      </c>
      <c r="G7" s="118">
        <v>202.35</v>
      </c>
      <c r="H7" s="118">
        <v>240.68</v>
      </c>
      <c r="I7" s="118">
        <v>260.29000000000002</v>
      </c>
      <c r="J7" s="118">
        <v>266.75</v>
      </c>
      <c r="K7" s="118">
        <v>265</v>
      </c>
      <c r="L7" s="118">
        <v>255</v>
      </c>
      <c r="M7" s="118">
        <v>227.97</v>
      </c>
      <c r="N7" s="118">
        <v>208.47</v>
      </c>
      <c r="O7" s="118">
        <v>198.41</v>
      </c>
      <c r="P7" s="118">
        <v>231.24</v>
      </c>
      <c r="Q7" s="118">
        <v>224.75</v>
      </c>
      <c r="R7" s="118">
        <v>249.76</v>
      </c>
      <c r="S7" s="118">
        <v>250</v>
      </c>
      <c r="T7" s="118">
        <v>268.33999999999997</v>
      </c>
      <c r="U7" s="118">
        <v>263.39999999999998</v>
      </c>
      <c r="V7" s="118">
        <v>235.1</v>
      </c>
      <c r="W7" s="118">
        <v>236.5</v>
      </c>
      <c r="X7" s="118">
        <v>217.43</v>
      </c>
      <c r="Y7" s="118">
        <v>245.92</v>
      </c>
      <c r="Z7" s="119"/>
      <c r="AA7" s="120">
        <f>IF(SUM(B7:Z7)&lt;&gt;0,AVERAGEIF(B7:Z7,"&lt;&gt;"""),"")</f>
        <v>228.60208333333333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9.1999999999999993</v>
      </c>
      <c r="C15" s="134"/>
      <c r="D15" s="134">
        <v>0.2</v>
      </c>
      <c r="E15" s="134">
        <v>25.8</v>
      </c>
      <c r="F15" s="134">
        <v>2.1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26.1</v>
      </c>
      <c r="T15" s="134"/>
      <c r="U15" s="134"/>
      <c r="V15" s="134">
        <v>6.4</v>
      </c>
      <c r="W15" s="134"/>
      <c r="X15" s="134"/>
      <c r="Y15" s="134"/>
      <c r="Z15" s="132"/>
      <c r="AA15" s="133">
        <f t="shared" si="0"/>
        <v>69.800000000000011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9.1999999999999993</v>
      </c>
      <c r="C16" s="136">
        <f t="shared" si="1"/>
        <v>0</v>
      </c>
      <c r="D16" s="136">
        <f t="shared" si="1"/>
        <v>0.2</v>
      </c>
      <c r="E16" s="136">
        <f t="shared" si="1"/>
        <v>25.8</v>
      </c>
      <c r="F16" s="136">
        <f t="shared" si="1"/>
        <v>2.1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26.1</v>
      </c>
      <c r="T16" s="136">
        <f t="shared" si="1"/>
        <v>0</v>
      </c>
      <c r="U16" s="136">
        <f t="shared" si="1"/>
        <v>0</v>
      </c>
      <c r="V16" s="136">
        <f t="shared" si="1"/>
        <v>6.4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69.800000000000011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4.9000000000000004</v>
      </c>
      <c r="D23" s="134"/>
      <c r="E23" s="134"/>
      <c r="F23" s="134"/>
      <c r="G23" s="134">
        <v>18.8</v>
      </c>
      <c r="H23" s="134">
        <v>4.7</v>
      </c>
      <c r="I23" s="134"/>
      <c r="J23" s="134">
        <v>21.3</v>
      </c>
      <c r="K23" s="134">
        <v>33.200000000000003</v>
      </c>
      <c r="L23" s="134">
        <v>79.900000000000006</v>
      </c>
      <c r="M23" s="134">
        <v>35.200000000000003</v>
      </c>
      <c r="N23" s="134"/>
      <c r="O23" s="134"/>
      <c r="P23" s="134"/>
      <c r="Q23" s="134"/>
      <c r="R23" s="134"/>
      <c r="S23" s="134"/>
      <c r="T23" s="134">
        <v>60.9</v>
      </c>
      <c r="U23" s="134">
        <v>68.3</v>
      </c>
      <c r="V23" s="134"/>
      <c r="W23" s="134">
        <v>69.400000000000006</v>
      </c>
      <c r="X23" s="134"/>
      <c r="Y23" s="134"/>
      <c r="Z23" s="132"/>
      <c r="AA23" s="133">
        <f t="shared" si="2"/>
        <v>396.6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4.9000000000000004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18.8</v>
      </c>
      <c r="H24" s="136">
        <f t="shared" si="3"/>
        <v>4.7</v>
      </c>
      <c r="I24" s="136">
        <f t="shared" si="3"/>
        <v>0</v>
      </c>
      <c r="J24" s="136">
        <f t="shared" si="3"/>
        <v>21.3</v>
      </c>
      <c r="K24" s="136">
        <f t="shared" si="3"/>
        <v>33.200000000000003</v>
      </c>
      <c r="L24" s="136">
        <f t="shared" si="3"/>
        <v>79.900000000000006</v>
      </c>
      <c r="M24" s="136">
        <f t="shared" si="3"/>
        <v>35.200000000000003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60.9</v>
      </c>
      <c r="U24" s="136">
        <f t="shared" si="3"/>
        <v>68.3</v>
      </c>
      <c r="V24" s="136">
        <f t="shared" si="3"/>
        <v>0</v>
      </c>
      <c r="W24" s="136">
        <f t="shared" si="3"/>
        <v>69.400000000000006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396.6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2022-01-20T21:18:40Z</dcterms:created>
  <dcterms:modified xsi:type="dcterms:W3CDTF">2022-01-20T21:18:41Z</dcterms:modified>
</cp:coreProperties>
</file>