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<sst xmlns="http://schemas.openxmlformats.org/spreadsheetml/2006/main" count="117" uniqueCount="53">
  <si>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19/01/2022 23:25:42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</si>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</sst>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</c:v>
                </c:pt>
                <c:pt idx="1">
                  <c:v>30.419</c:v>
                </c:pt>
                <c:pt idx="2">
                  <c:v>32.646000000000001</c:v>
                </c:pt>
                <c:pt idx="3">
                  <c:v>13</c:v>
                </c:pt>
                <c:pt idx="4">
                  <c:v>13</c:v>
                </c:pt>
                <c:pt idx="5">
                  <c:v>100</c:v>
                </c:pt>
                <c:pt idx="6">
                  <c:v>61.957000000000001</c:v>
                </c:pt>
                <c:pt idx="7">
                  <c:v>40.155000000000001</c:v>
                </c:pt>
                <c:pt idx="8">
                  <c:v>155</c:v>
                </c:pt>
                <c:pt idx="9">
                  <c:v>125.32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7">
                  <c:v>7.2320000000000002</c:v>
                </c:pt>
                <c:pt idx="18">
                  <c:v>26.6</c:v>
                </c:pt>
                <c:pt idx="19">
                  <c:v>27.24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1.8</c:v>
                </c:pt>
                <c:pt idx="11">
                  <c:v>0</c:v>
                </c:pt>
                <c:pt idx="12">
                  <c:v>0</c:v>
                </c:pt>
                <c:pt idx="13">
                  <c:v>13.2</c:v>
                </c:pt>
                <c:pt idx="14">
                  <c:v>5.5</c:v>
                </c:pt>
                <c:pt idx="15">
                  <c:v>4.2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21.1</c:v>
                </c:pt>
                <c:pt idx="21">
                  <c:v>36.1</c:v>
                </c:pt>
                <c:pt idx="22">
                  <c:v>21.6</c:v>
                </c:pt>
                <c:pt idx="23">
                  <c:v>10.5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10.718</c:v>
                </c:pt>
                <c:pt idx="3">
                  <c:v>19.702999999999999</c:v>
                </c:pt>
                <c:pt idx="4">
                  <c:v>28.235999999999997</c:v>
                </c:pt>
                <c:pt idx="5">
                  <c:v>10.426</c:v>
                </c:pt>
                <c:pt idx="6">
                  <c:v>9.3439999999999994</c:v>
                </c:pt>
                <c:pt idx="7">
                  <c:v>3.6629999999999998</c:v>
                </c:pt>
                <c:pt idx="8">
                  <c:v>24.459999999999997</c:v>
                </c:pt>
                <c:pt idx="9">
                  <c:v>6.2839999999999998</c:v>
                </c:pt>
                <c:pt idx="10">
                  <c:v>5.05</c:v>
                </c:pt>
                <c:pt idx="11">
                  <c:v>5.73</c:v>
                </c:pt>
                <c:pt idx="12">
                  <c:v>4.7609999999999992</c:v>
                </c:pt>
                <c:pt idx="16">
                  <c:v>0.86</c:v>
                </c:pt>
                <c:pt idx="17">
                  <c:v>3.9129999999999998</c:v>
                </c:pt>
                <c:pt idx="18">
                  <c:v>7.3970000000000002</c:v>
                </c:pt>
                <c:pt idx="19">
                  <c:v>4.9729999999999999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592640"/>
        <c:axId val="349593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26.239000000000001</c:v>
                </c:pt>
                <c:pt idx="1">
                  <c:v>33.058999999999997</c:v>
                </c:pt>
                <c:pt idx="2">
                  <c:v>35.122999999999998</c:v>
                </c:pt>
                <c:pt idx="3">
                  <c:v>35</c:v>
                </c:pt>
                <c:pt idx="4">
                  <c:v>43.6</c:v>
                </c:pt>
                <c:pt idx="5">
                  <c:v>112.80900000000001</c:v>
                </c:pt>
                <c:pt idx="6">
                  <c:v>74.180999999999997</c:v>
                </c:pt>
                <c:pt idx="7">
                  <c:v>48.113</c:v>
                </c:pt>
                <c:pt idx="8">
                  <c:v>185.96299999999999</c:v>
                </c:pt>
                <c:pt idx="9">
                  <c:v>147.62</c:v>
                </c:pt>
                <c:pt idx="10">
                  <c:v>149.10100000000003</c:v>
                </c:pt>
                <c:pt idx="11">
                  <c:v>148.62699999999998</c:v>
                </c:pt>
                <c:pt idx="12">
                  <c:v>132.72</c:v>
                </c:pt>
                <c:pt idx="13">
                  <c:v>142.43200000000002</c:v>
                </c:pt>
                <c:pt idx="14">
                  <c:v>135.38499999999999</c:v>
                </c:pt>
                <c:pt idx="15">
                  <c:v>133.53800000000001</c:v>
                </c:pt>
                <c:pt idx="16">
                  <c:v>10.013999999999999</c:v>
                </c:pt>
                <c:pt idx="17">
                  <c:v>17.686000000000003</c:v>
                </c:pt>
                <c:pt idx="18">
                  <c:v>39.788000000000004</c:v>
                </c:pt>
                <c:pt idx="19">
                  <c:v>36.064999999999998</c:v>
                </c:pt>
                <c:pt idx="20">
                  <c:v>23.925000000000001</c:v>
                </c:pt>
                <c:pt idx="21">
                  <c:v>139.619</c:v>
                </c:pt>
                <c:pt idx="22">
                  <c:v>123.664</c:v>
                </c:pt>
                <c:pt idx="23">
                  <c:v>114.14800000000001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92640"/>
        <c:axId val="349593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241.03</c:v>
                </c:pt>
                <c:pt idx="1">
                  <c:v>247.19</c:v>
                </c:pt>
                <c:pt idx="2">
                  <c:v>214.69</c:v>
                </c:pt>
                <c:pt idx="3">
                  <c:v>177.43</c:v>
                </c:pt>
                <c:pt idx="4">
                  <c:v>173.88</c:v>
                </c:pt>
                <c:pt idx="5">
                  <c:v>197.38</c:v>
                </c:pt>
                <c:pt idx="6">
                  <c:v>283.39999999999998</c:v>
                </c:pt>
                <c:pt idx="7">
                  <c:v>262</c:v>
                </c:pt>
                <c:pt idx="8">
                  <c:v>261</c:v>
                </c:pt>
                <c:pt idx="9">
                  <c:v>249.8</c:v>
                </c:pt>
                <c:pt idx="10">
                  <c:v>184.3</c:v>
                </c:pt>
                <c:pt idx="11">
                  <c:v>175.34</c:v>
                </c:pt>
                <c:pt idx="12">
                  <c:v>170.86</c:v>
                </c:pt>
                <c:pt idx="13">
                  <c:v>159.53</c:v>
                </c:pt>
                <c:pt idx="14">
                  <c:v>175.99</c:v>
                </c:pt>
                <c:pt idx="15">
                  <c:v>209.91</c:v>
                </c:pt>
                <c:pt idx="16">
                  <c:v>229.11</c:v>
                </c:pt>
                <c:pt idx="17">
                  <c:v>247.19</c:v>
                </c:pt>
                <c:pt idx="18">
                  <c:v>265.45</c:v>
                </c:pt>
                <c:pt idx="19">
                  <c:v>267.55</c:v>
                </c:pt>
                <c:pt idx="20">
                  <c:v>233.43</c:v>
                </c:pt>
                <c:pt idx="21">
                  <c:v>191.42</c:v>
                </c:pt>
                <c:pt idx="22">
                  <c:v>189.87</c:v>
                </c:pt>
                <c:pt idx="23">
                  <c:v>209.91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93816"/>
        <c:axId val="349593424"/>
      </c:lineChart>
      <c:catAx>
        <c:axId val="34959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3032"/>
        <c:crosses val="autoZero"/>
        <c:auto val="1"/>
        <c:lblAlgn val="ctr"/>
        <c:lblOffset val="100"/>
        <c:noMultiLvlLbl val="0"/>
      </c:catAx>
      <c:valAx>
        <c:axId val="34959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2640"/>
        <c:crosses val="autoZero"/>
        <c:crossBetween val="between"/>
      </c:valAx>
      <c:valAx>
        <c:axId val="349593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3816"/>
        <c:crosses val="max"/>
        <c:crossBetween val="between"/>
      </c:valAx>
      <c:catAx>
        <c:axId val="349593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59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26.239000000000004</v>
      </c>
      <c r="C4" s="18">
        <v>33.058999999999997</v>
      </c>
      <c r="D4" s="18">
        <v>35.122999999999998</v>
      </c>
      <c r="E4" s="18">
        <v>35.024999999999999</v>
      </c>
      <c r="F4" s="18">
        <v>43.591999999999999</v>
      </c>
      <c r="G4" s="18">
        <v>112.809</v>
      </c>
      <c r="H4" s="18">
        <v>74.181000000000012</v>
      </c>
      <c r="I4" s="18">
        <v>48.112999999999992</v>
      </c>
      <c r="J4" s="18">
        <v>185.99</v>
      </c>
      <c r="K4" s="18">
        <v>147.64699999999996</v>
      </c>
      <c r="L4" s="18">
        <v>149.06299999999999</v>
      </c>
      <c r="M4" s="18">
        <v>148.63499999999999</v>
      </c>
      <c r="N4" s="18">
        <v>132.74700000000001</v>
      </c>
      <c r="O4" s="18">
        <v>142.44</v>
      </c>
      <c r="P4" s="18">
        <v>135.33800000000002</v>
      </c>
      <c r="Q4" s="18">
        <v>133.53800000000001</v>
      </c>
      <c r="R4" s="18">
        <v>9.9700000000000006</v>
      </c>
      <c r="S4" s="18">
        <v>17.729000000000003</v>
      </c>
      <c r="T4" s="18">
        <v>39.783000000000001</v>
      </c>
      <c r="U4" s="18">
        <v>36.024999999999999</v>
      </c>
      <c r="V4" s="18">
        <v>23.963000000000001</v>
      </c>
      <c r="W4" s="18">
        <v>139.59900000000002</v>
      </c>
      <c r="X4" s="18">
        <v>123.64500000000001</v>
      </c>
      <c r="Y4" s="18">
        <v>114.148</v>
      </c>
      <c r="Z4" s="19"/>
      <c r="AA4" s="20">
        <f>SUM(B4:Z4)</f>
        <v>2088.4010000000003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241.03</v>
      </c>
      <c r="C7" s="28">
        <v>247.19</v>
      </c>
      <c r="D7" s="28">
        <v>214.69</v>
      </c>
      <c r="E7" s="28">
        <v>177.43</v>
      </c>
      <c r="F7" s="28">
        <v>173.88</v>
      </c>
      <c r="G7" s="28">
        <v>197.38</v>
      </c>
      <c r="H7" s="28">
        <v>283.39999999999998</v>
      </c>
      <c r="I7" s="28">
        <v>262</v>
      </c>
      <c r="J7" s="28">
        <v>261</v>
      </c>
      <c r="K7" s="28">
        <v>249.8</v>
      </c>
      <c r="L7" s="28">
        <v>184.3</v>
      </c>
      <c r="M7" s="28">
        <v>175.34</v>
      </c>
      <c r="N7" s="28">
        <v>170.86</v>
      </c>
      <c r="O7" s="28">
        <v>159.53</v>
      </c>
      <c r="P7" s="28">
        <v>175.99</v>
      </c>
      <c r="Q7" s="28">
        <v>209.91</v>
      </c>
      <c r="R7" s="28">
        <v>229.11</v>
      </c>
      <c r="S7" s="28">
        <v>247.19</v>
      </c>
      <c r="T7" s="28">
        <v>265.45</v>
      </c>
      <c r="U7" s="28">
        <v>267.55</v>
      </c>
      <c r="V7" s="28">
        <v>233.43</v>
      </c>
      <c r="W7" s="28">
        <v>191.42</v>
      </c>
      <c r="X7" s="28">
        <v>189.87</v>
      </c>
      <c r="Y7" s="28">
        <v>209.91</v>
      </c>
      <c r="Z7" s="29"/>
      <c r="AA7" s="30">
        <f>IF(SUM(B7:Z7)&lt;&gt;0,AVERAGEIF(B7:Z7,"&lt;&gt;"""),"")</f>
        <v>217.40250000000006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</v>
      </c>
      <c r="C12" s="52">
        <v>30.419</v>
      </c>
      <c r="D12" s="52">
        <v>32.646000000000001</v>
      </c>
      <c r="E12" s="52">
        <v>13</v>
      </c>
      <c r="F12" s="52">
        <v>13</v>
      </c>
      <c r="G12" s="52">
        <v>100</v>
      </c>
      <c r="H12" s="52">
        <v>61.957000000000001</v>
      </c>
      <c r="I12" s="52">
        <v>40.155000000000001</v>
      </c>
      <c r="J12" s="52">
        <v>155</v>
      </c>
      <c r="K12" s="52">
        <v>125.32</v>
      </c>
      <c r="L12" s="52">
        <v>120</v>
      </c>
      <c r="M12" s="52">
        <v>120</v>
      </c>
      <c r="N12" s="52">
        <v>120</v>
      </c>
      <c r="O12" s="52">
        <v>120</v>
      </c>
      <c r="P12" s="52">
        <v>120</v>
      </c>
      <c r="Q12" s="52">
        <v>120</v>
      </c>
      <c r="R12" s="52"/>
      <c r="S12" s="52">
        <v>7.2320000000000002</v>
      </c>
      <c r="T12" s="52">
        <v>26.6</v>
      </c>
      <c r="U12" s="52">
        <v>27.24</v>
      </c>
      <c r="V12" s="52"/>
      <c r="W12" s="52">
        <v>100</v>
      </c>
      <c r="X12" s="52">
        <v>100</v>
      </c>
      <c r="Y12" s="52">
        <v>100</v>
      </c>
      <c r="Z12" s="53"/>
      <c r="AA12" s="54">
        <f t="shared" si="0"/>
        <v>1665.569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10.718</v>
      </c>
      <c r="C14" s="57"/>
      <c r="D14" s="57"/>
      <c r="E14" s="57">
        <v>19.702999999999999</v>
      </c>
      <c r="F14" s="57">
        <v>28.235999999999997</v>
      </c>
      <c r="G14" s="57">
        <v>10.426</v>
      </c>
      <c r="H14" s="57">
        <v>9.3439999999999994</v>
      </c>
      <c r="I14" s="57">
        <v>3.6629999999999998</v>
      </c>
      <c r="J14" s="57">
        <v>24.459999999999997</v>
      </c>
      <c r="K14" s="57">
        <v>6.2839999999999998</v>
      </c>
      <c r="L14" s="57">
        <v>5.05</v>
      </c>
      <c r="M14" s="57">
        <v>5.73</v>
      </c>
      <c r="N14" s="57">
        <v>4.7609999999999992</v>
      </c>
      <c r="O14" s="57"/>
      <c r="P14" s="57"/>
      <c r="Q14" s="57"/>
      <c r="R14" s="57">
        <v>0.86</v>
      </c>
      <c r="S14" s="57">
        <v>3.9129999999999998</v>
      </c>
      <c r="T14" s="57">
        <v>7.3970000000000002</v>
      </c>
      <c r="U14" s="57">
        <v>4.9729999999999999</v>
      </c>
      <c r="V14" s="57"/>
      <c r="W14" s="57"/>
      <c r="X14" s="57"/>
      <c r="Y14" s="57"/>
      <c r="Z14" s="58"/>
      <c r="AA14" s="59">
        <f t="shared" si="0"/>
        <v>145.51800000000003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23.718</v>
      </c>
      <c r="C16" s="62">
        <f t="shared" ref="C16:Z16" si="1">IF(LEN(C$2)&gt;0,SUM(C10:C15),"")</f>
        <v>30.419</v>
      </c>
      <c r="D16" s="62">
        <f t="shared" si="1"/>
        <v>32.646000000000001</v>
      </c>
      <c r="E16" s="62">
        <f t="shared" si="1"/>
        <v>32.703000000000003</v>
      </c>
      <c r="F16" s="62">
        <f t="shared" si="1"/>
        <v>41.235999999999997</v>
      </c>
      <c r="G16" s="62">
        <f t="shared" si="1"/>
        <v>110.426</v>
      </c>
      <c r="H16" s="62">
        <f t="shared" si="1"/>
        <v>71.301000000000002</v>
      </c>
      <c r="I16" s="62">
        <f t="shared" si="1"/>
        <v>43.817999999999998</v>
      </c>
      <c r="J16" s="62">
        <f t="shared" si="1"/>
        <v>179.46</v>
      </c>
      <c r="K16" s="62">
        <f t="shared" si="1"/>
        <v>131.60399999999998</v>
      </c>
      <c r="L16" s="62">
        <f t="shared" si="1"/>
        <v>125.05</v>
      </c>
      <c r="M16" s="62">
        <f t="shared" si="1"/>
        <v>125.73</v>
      </c>
      <c r="N16" s="62">
        <f t="shared" si="1"/>
        <v>124.761</v>
      </c>
      <c r="O16" s="62">
        <f t="shared" si="1"/>
        <v>120</v>
      </c>
      <c r="P16" s="62">
        <f t="shared" si="1"/>
        <v>120</v>
      </c>
      <c r="Q16" s="62">
        <f t="shared" si="1"/>
        <v>120</v>
      </c>
      <c r="R16" s="62">
        <f t="shared" si="1"/>
        <v>0.86</v>
      </c>
      <c r="S16" s="62">
        <f t="shared" si="1"/>
        <v>11.145</v>
      </c>
      <c r="T16" s="62">
        <f t="shared" si="1"/>
        <v>33.997</v>
      </c>
      <c r="U16" s="62">
        <f t="shared" si="1"/>
        <v>32.213000000000001</v>
      </c>
      <c r="V16" s="62">
        <f t="shared" si="1"/>
        <v>0</v>
      </c>
      <c r="W16" s="62">
        <f t="shared" si="1"/>
        <v>100</v>
      </c>
      <c r="X16" s="62">
        <f t="shared" si="1"/>
        <v>100</v>
      </c>
      <c r="Y16" s="62">
        <f t="shared" si="1"/>
        <v>100</v>
      </c>
      <c r="Z16" s="63" t="str">
        <f t="shared" si="1"/>
        <v/>
      </c>
      <c r="AA16" s="64">
        <f>SUM(AA10:AA15)</f>
        <v>1811.087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2.2400000000000002</v>
      </c>
      <c r="L20" s="77">
        <v>2.2149999999999999</v>
      </c>
      <c r="M20" s="77">
        <v>2.194</v>
      </c>
      <c r="N20" s="77"/>
      <c r="O20" s="77">
        <v>1.905</v>
      </c>
      <c r="P20" s="77">
        <v>1.9770000000000001</v>
      </c>
      <c r="Q20" s="77">
        <v>1.151</v>
      </c>
      <c r="R20" s="77">
        <v>1.855</v>
      </c>
      <c r="S20" s="77"/>
      <c r="T20" s="77">
        <v>0.23300000000000001</v>
      </c>
      <c r="U20" s="77"/>
      <c r="V20" s="77"/>
      <c r="W20" s="77"/>
      <c r="X20" s="77"/>
      <c r="Y20" s="77">
        <v>1.3839999999999999</v>
      </c>
      <c r="Z20" s="78"/>
      <c r="AA20" s="79">
        <f t="shared" si="2"/>
        <v>15.154000000000002</v>
      </c>
    </row>
    <row r="21" spans="1:27" ht="24.95" customHeight="1" x14ac:dyDescent="0.2">
      <c r="A21" s="75" t="s">
        <v>16</v>
      </c>
      <c r="B21" s="80">
        <v>2.5209999999999999</v>
      </c>
      <c r="C21" s="81">
        <v>2.64</v>
      </c>
      <c r="D21" s="81">
        <v>2.4770000000000003</v>
      </c>
      <c r="E21" s="81">
        <v>2.3220000000000001</v>
      </c>
      <c r="F21" s="81">
        <v>2.3559999999999999</v>
      </c>
      <c r="G21" s="81">
        <v>2.383</v>
      </c>
      <c r="H21" s="81">
        <v>2.88</v>
      </c>
      <c r="I21" s="81">
        <v>4.2949999999999999</v>
      </c>
      <c r="J21" s="81">
        <v>6.53</v>
      </c>
      <c r="K21" s="81">
        <v>13.803000000000001</v>
      </c>
      <c r="L21" s="81">
        <v>19.998000000000001</v>
      </c>
      <c r="M21" s="81">
        <v>20.710999999999999</v>
      </c>
      <c r="N21" s="81">
        <v>7.9859999999999998</v>
      </c>
      <c r="O21" s="81">
        <v>7.335</v>
      </c>
      <c r="P21" s="81">
        <v>7.8609999999999998</v>
      </c>
      <c r="Q21" s="81">
        <v>8.1870000000000012</v>
      </c>
      <c r="R21" s="81">
        <v>7.2550000000000008</v>
      </c>
      <c r="S21" s="81">
        <v>6.5839999999999996</v>
      </c>
      <c r="T21" s="81">
        <v>5.5529999999999999</v>
      </c>
      <c r="U21" s="81">
        <v>3.8120000000000003</v>
      </c>
      <c r="V21" s="81">
        <v>2.863</v>
      </c>
      <c r="W21" s="81">
        <v>3.4990000000000006</v>
      </c>
      <c r="X21" s="81">
        <v>2.0449999999999999</v>
      </c>
      <c r="Y21" s="81">
        <v>2.2640000000000002</v>
      </c>
      <c r="Z21" s="78"/>
      <c r="AA21" s="79">
        <f t="shared" si="2"/>
        <v>148.16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2.5209999999999999</v>
      </c>
      <c r="C25" s="88">
        <f t="shared" ref="C25:Z25" si="3">IF(LEN(C$2)&gt;0,SUM(C19:C24),"")</f>
        <v>2.64</v>
      </c>
      <c r="D25" s="88">
        <f t="shared" si="3"/>
        <v>2.4770000000000003</v>
      </c>
      <c r="E25" s="88">
        <f t="shared" si="3"/>
        <v>2.3220000000000001</v>
      </c>
      <c r="F25" s="88">
        <f t="shared" si="3"/>
        <v>2.3559999999999999</v>
      </c>
      <c r="G25" s="88">
        <f t="shared" si="3"/>
        <v>2.383</v>
      </c>
      <c r="H25" s="88">
        <f t="shared" si="3"/>
        <v>2.88</v>
      </c>
      <c r="I25" s="88">
        <f t="shared" si="3"/>
        <v>4.2949999999999999</v>
      </c>
      <c r="J25" s="88">
        <f t="shared" si="3"/>
        <v>6.53</v>
      </c>
      <c r="K25" s="88">
        <f t="shared" si="3"/>
        <v>16.042999999999999</v>
      </c>
      <c r="L25" s="88">
        <f t="shared" si="3"/>
        <v>22.213000000000001</v>
      </c>
      <c r="M25" s="88">
        <f t="shared" si="3"/>
        <v>22.904999999999998</v>
      </c>
      <c r="N25" s="88">
        <f t="shared" si="3"/>
        <v>7.9859999999999998</v>
      </c>
      <c r="O25" s="88">
        <f t="shared" si="3"/>
        <v>9.24</v>
      </c>
      <c r="P25" s="88">
        <f t="shared" si="3"/>
        <v>9.8379999999999992</v>
      </c>
      <c r="Q25" s="88">
        <f t="shared" si="3"/>
        <v>9.338000000000001</v>
      </c>
      <c r="R25" s="88">
        <f t="shared" si="3"/>
        <v>9.1100000000000012</v>
      </c>
      <c r="S25" s="88">
        <f t="shared" si="3"/>
        <v>6.5839999999999996</v>
      </c>
      <c r="T25" s="88">
        <f t="shared" si="3"/>
        <v>5.7859999999999996</v>
      </c>
      <c r="U25" s="88">
        <f t="shared" si="3"/>
        <v>3.8120000000000003</v>
      </c>
      <c r="V25" s="88">
        <f t="shared" si="3"/>
        <v>2.863</v>
      </c>
      <c r="W25" s="88">
        <f t="shared" si="3"/>
        <v>3.4990000000000006</v>
      </c>
      <c r="X25" s="88">
        <f t="shared" si="3"/>
        <v>2.0449999999999999</v>
      </c>
      <c r="Y25" s="88">
        <f t="shared" si="3"/>
        <v>3.6480000000000001</v>
      </c>
      <c r="Z25" s="89" t="str">
        <f t="shared" si="3"/>
        <v/>
      </c>
      <c r="AA25" s="90">
        <f>SUM(AA19:AA24)</f>
        <v>163.31399999999999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26.239000000000001</v>
      </c>
      <c r="C29" s="77">
        <v>33.058999999999997</v>
      </c>
      <c r="D29" s="77">
        <v>35.122999999999998</v>
      </c>
      <c r="E29" s="77">
        <v>35.024999999999999</v>
      </c>
      <c r="F29" s="77">
        <v>43.591999999999999</v>
      </c>
      <c r="G29" s="77">
        <v>112.809</v>
      </c>
      <c r="H29" s="77">
        <v>74.180999999999997</v>
      </c>
      <c r="I29" s="77">
        <v>48.113</v>
      </c>
      <c r="J29" s="77">
        <v>185.99</v>
      </c>
      <c r="K29" s="77">
        <v>147.64699999999999</v>
      </c>
      <c r="L29" s="77">
        <v>147.26300000000001</v>
      </c>
      <c r="M29" s="77">
        <v>148.63499999999999</v>
      </c>
      <c r="N29" s="77">
        <v>132.74700000000001</v>
      </c>
      <c r="O29" s="77">
        <v>129.24</v>
      </c>
      <c r="P29" s="77">
        <v>129.83799999999999</v>
      </c>
      <c r="Q29" s="77">
        <v>129.33799999999999</v>
      </c>
      <c r="R29" s="77">
        <v>9.9700000000000006</v>
      </c>
      <c r="S29" s="77">
        <v>17.728999999999999</v>
      </c>
      <c r="T29" s="77">
        <v>39.783000000000001</v>
      </c>
      <c r="U29" s="77">
        <v>36.024999999999999</v>
      </c>
      <c r="V29" s="77">
        <v>2.863</v>
      </c>
      <c r="W29" s="77">
        <v>103.499</v>
      </c>
      <c r="X29" s="77">
        <v>102.045</v>
      </c>
      <c r="Y29" s="77">
        <v>103.648</v>
      </c>
      <c r="Z29" s="78"/>
      <c r="AA29" s="79">
        <f>SUM(B29:Z29)</f>
        <v>1974.4010000000001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26.239000000000001</v>
      </c>
      <c r="C31" s="62">
        <f t="shared" ref="C31:Z31" si="4">IF(LEN(C$2)&gt;0,SUM(C28:C30),"")</f>
        <v>33.058999999999997</v>
      </c>
      <c r="D31" s="62">
        <f t="shared" si="4"/>
        <v>35.122999999999998</v>
      </c>
      <c r="E31" s="62">
        <f t="shared" si="4"/>
        <v>35.024999999999999</v>
      </c>
      <c r="F31" s="62">
        <f t="shared" si="4"/>
        <v>43.591999999999999</v>
      </c>
      <c r="G31" s="62">
        <f t="shared" si="4"/>
        <v>112.809</v>
      </c>
      <c r="H31" s="62">
        <f t="shared" si="4"/>
        <v>74.180999999999997</v>
      </c>
      <c r="I31" s="62">
        <f t="shared" si="4"/>
        <v>48.113</v>
      </c>
      <c r="J31" s="62">
        <f t="shared" si="4"/>
        <v>185.99</v>
      </c>
      <c r="K31" s="62">
        <f t="shared" si="4"/>
        <v>147.64699999999999</v>
      </c>
      <c r="L31" s="62">
        <f t="shared" si="4"/>
        <v>147.26300000000001</v>
      </c>
      <c r="M31" s="62">
        <f t="shared" si="4"/>
        <v>148.63499999999999</v>
      </c>
      <c r="N31" s="62">
        <f t="shared" si="4"/>
        <v>132.74700000000001</v>
      </c>
      <c r="O31" s="62">
        <f t="shared" si="4"/>
        <v>129.24</v>
      </c>
      <c r="P31" s="62">
        <f t="shared" si="4"/>
        <v>129.83799999999999</v>
      </c>
      <c r="Q31" s="62">
        <f t="shared" si="4"/>
        <v>129.33799999999999</v>
      </c>
      <c r="R31" s="62">
        <f t="shared" si="4"/>
        <v>9.9700000000000006</v>
      </c>
      <c r="S31" s="62">
        <f t="shared" si="4"/>
        <v>17.728999999999999</v>
      </c>
      <c r="T31" s="62">
        <f t="shared" si="4"/>
        <v>39.783000000000001</v>
      </c>
      <c r="U31" s="62">
        <f t="shared" si="4"/>
        <v>36.024999999999999</v>
      </c>
      <c r="V31" s="62">
        <f t="shared" si="4"/>
        <v>2.863</v>
      </c>
      <c r="W31" s="62">
        <f t="shared" si="4"/>
        <v>103.499</v>
      </c>
      <c r="X31" s="62">
        <f t="shared" si="4"/>
        <v>102.045</v>
      </c>
      <c r="Y31" s="62">
        <f t="shared" si="4"/>
        <v>103.648</v>
      </c>
      <c r="Z31" s="63" t="str">
        <f t="shared" si="4"/>
        <v/>
      </c>
      <c r="AA31" s="64">
        <f>SUM(AA28:AA30)</f>
        <v>1974.4010000000001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1.8</v>
      </c>
      <c r="M38" s="99"/>
      <c r="N38" s="99"/>
      <c r="O38" s="99">
        <v>13.2</v>
      </c>
      <c r="P38" s="99">
        <v>5.5</v>
      </c>
      <c r="Q38" s="99">
        <v>4.2</v>
      </c>
      <c r="R38" s="99"/>
      <c r="S38" s="99"/>
      <c r="T38" s="99"/>
      <c r="U38" s="99"/>
      <c r="V38" s="99">
        <v>21.1</v>
      </c>
      <c r="W38" s="99">
        <v>36.1</v>
      </c>
      <c r="X38" s="99">
        <v>21.6</v>
      </c>
      <c r="Y38" s="99">
        <v>10.5</v>
      </c>
      <c r="Z38" s="100"/>
      <c r="AA38" s="79">
        <f t="shared" si="5"/>
        <v>114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1.8</v>
      </c>
      <c r="M39" s="88">
        <f t="shared" si="6"/>
        <v>0</v>
      </c>
      <c r="N39" s="88">
        <f t="shared" si="6"/>
        <v>0</v>
      </c>
      <c r="O39" s="88">
        <f t="shared" si="6"/>
        <v>13.2</v>
      </c>
      <c r="P39" s="88">
        <f t="shared" si="6"/>
        <v>5.5</v>
      </c>
      <c r="Q39" s="88">
        <f t="shared" si="6"/>
        <v>4.2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21.1</v>
      </c>
      <c r="W39" s="88">
        <f t="shared" si="6"/>
        <v>36.1</v>
      </c>
      <c r="X39" s="88">
        <f t="shared" si="6"/>
        <v>21.6</v>
      </c>
      <c r="Y39" s="88">
        <f t="shared" si="6"/>
        <v>10.5</v>
      </c>
      <c r="Z39" s="89" t="str">
        <f t="shared" si="6"/>
        <v/>
      </c>
      <c r="AA39" s="90">
        <f t="shared" si="5"/>
        <v>114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1.8</v>
      </c>
      <c r="M46" s="99"/>
      <c r="N46" s="99"/>
      <c r="O46" s="99">
        <v>13.2</v>
      </c>
      <c r="P46" s="99">
        <v>5.5</v>
      </c>
      <c r="Q46" s="99">
        <v>4.2</v>
      </c>
      <c r="R46" s="99"/>
      <c r="S46" s="99"/>
      <c r="T46" s="99"/>
      <c r="U46" s="99"/>
      <c r="V46" s="99">
        <v>21.1</v>
      </c>
      <c r="W46" s="99">
        <v>36.1</v>
      </c>
      <c r="X46" s="99">
        <v>21.6</v>
      </c>
      <c r="Y46" s="99">
        <v>10.5</v>
      </c>
      <c r="Z46" s="100"/>
      <c r="AA46" s="79">
        <f t="shared" si="7"/>
        <v>114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1.8</v>
      </c>
      <c r="M48" s="88">
        <f t="shared" si="8"/>
        <v>0</v>
      </c>
      <c r="N48" s="88">
        <f t="shared" si="8"/>
        <v>0</v>
      </c>
      <c r="O48" s="88">
        <f t="shared" si="8"/>
        <v>13.2</v>
      </c>
      <c r="P48" s="88">
        <f t="shared" si="8"/>
        <v>5.5</v>
      </c>
      <c r="Q48" s="88">
        <f t="shared" si="8"/>
        <v>4.2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21.1</v>
      </c>
      <c r="W48" s="88">
        <f t="shared" si="8"/>
        <v>36.1</v>
      </c>
      <c r="X48" s="88">
        <f t="shared" si="8"/>
        <v>21.6</v>
      </c>
      <c r="Y48" s="88">
        <f t="shared" si="8"/>
        <v>10.5</v>
      </c>
      <c r="Z48" s="89" t="str">
        <f t="shared" si="8"/>
        <v/>
      </c>
      <c r="AA48" s="90">
        <f t="shared" si="7"/>
        <v>114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26.239000000000001</v>
      </c>
      <c r="C51" s="88">
        <f t="shared" si="10"/>
        <v>33.058999999999997</v>
      </c>
      <c r="D51" s="88">
        <f t="shared" si="10"/>
        <v>35.123000000000005</v>
      </c>
      <c r="E51" s="88">
        <f t="shared" si="10"/>
        <v>35.025000000000006</v>
      </c>
      <c r="F51" s="88">
        <f t="shared" si="10"/>
        <v>43.591999999999999</v>
      </c>
      <c r="G51" s="88">
        <f t="shared" si="10"/>
        <v>112.809</v>
      </c>
      <c r="H51" s="88">
        <f t="shared" si="10"/>
        <v>74.180999999999997</v>
      </c>
      <c r="I51" s="88">
        <f t="shared" si="10"/>
        <v>48.113</v>
      </c>
      <c r="J51" s="88">
        <f t="shared" si="10"/>
        <v>185.99</v>
      </c>
      <c r="K51" s="88">
        <f t="shared" si="10"/>
        <v>147.64699999999999</v>
      </c>
      <c r="L51" s="88">
        <f t="shared" si="10"/>
        <v>149.06300000000002</v>
      </c>
      <c r="M51" s="88">
        <f t="shared" si="10"/>
        <v>148.63499999999999</v>
      </c>
      <c r="N51" s="88">
        <f t="shared" si="10"/>
        <v>132.74699999999999</v>
      </c>
      <c r="O51" s="88">
        <f t="shared" si="10"/>
        <v>142.44</v>
      </c>
      <c r="P51" s="88">
        <f t="shared" si="10"/>
        <v>135.33799999999999</v>
      </c>
      <c r="Q51" s="88">
        <f t="shared" si="10"/>
        <v>133.53799999999998</v>
      </c>
      <c r="R51" s="88">
        <f t="shared" si="10"/>
        <v>9.9700000000000006</v>
      </c>
      <c r="S51" s="88">
        <f t="shared" si="10"/>
        <v>17.728999999999999</v>
      </c>
      <c r="T51" s="88">
        <f t="shared" si="10"/>
        <v>39.783000000000001</v>
      </c>
      <c r="U51" s="88">
        <f t="shared" si="10"/>
        <v>36.024999999999999</v>
      </c>
      <c r="V51" s="88">
        <f t="shared" si="10"/>
        <v>23.963000000000001</v>
      </c>
      <c r="W51" s="88">
        <f t="shared" si="10"/>
        <v>139.59899999999999</v>
      </c>
      <c r="X51" s="88">
        <f t="shared" si="10"/>
        <v>123.64500000000001</v>
      </c>
      <c r="Y51" s="88">
        <f t="shared" si="10"/>
        <v>114.148</v>
      </c>
      <c r="Z51" s="89" t="str">
        <f t="shared" si="10"/>
        <v/>
      </c>
      <c r="AA51" s="105">
        <f>SUM(B51:Z51)</f>
        <v>2088.4010000000003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26.239000000000001</v>
      </c>
      <c r="C4" s="18">
        <v>33.058999999999997</v>
      </c>
      <c r="D4" s="18">
        <v>35.122999999999998</v>
      </c>
      <c r="E4" s="18">
        <v>35</v>
      </c>
      <c r="F4" s="18">
        <v>43.6</v>
      </c>
      <c r="G4" s="18">
        <v>112.80900000000001</v>
      </c>
      <c r="H4" s="18">
        <v>74.180999999999997</v>
      </c>
      <c r="I4" s="18">
        <v>48.113</v>
      </c>
      <c r="J4" s="18">
        <v>185.96299999999999</v>
      </c>
      <c r="K4" s="18">
        <v>147.62</v>
      </c>
      <c r="L4" s="18">
        <v>149.10100000000003</v>
      </c>
      <c r="M4" s="18">
        <v>148.62699999999998</v>
      </c>
      <c r="N4" s="18">
        <v>132.72</v>
      </c>
      <c r="O4" s="18">
        <v>142.43200000000002</v>
      </c>
      <c r="P4" s="18">
        <v>135.38499999999999</v>
      </c>
      <c r="Q4" s="18">
        <v>133.53800000000001</v>
      </c>
      <c r="R4" s="18">
        <v>10.013999999999999</v>
      </c>
      <c r="S4" s="18">
        <v>17.686000000000003</v>
      </c>
      <c r="T4" s="18">
        <v>39.788000000000004</v>
      </c>
      <c r="U4" s="18">
        <v>36.064999999999998</v>
      </c>
      <c r="V4" s="18">
        <v>23.925000000000001</v>
      </c>
      <c r="W4" s="18">
        <v>139.619</v>
      </c>
      <c r="X4" s="18">
        <v>123.664</v>
      </c>
      <c r="Y4" s="18">
        <v>114.14800000000001</v>
      </c>
      <c r="Z4" s="19"/>
      <c r="AA4" s="20">
        <f>SUM(B4:Z4)</f>
        <v>2088.4189999999999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241.03</v>
      </c>
      <c r="C7" s="28">
        <v>247.19</v>
      </c>
      <c r="D7" s="28">
        <v>214.69</v>
      </c>
      <c r="E7" s="28">
        <v>177.43</v>
      </c>
      <c r="F7" s="28">
        <v>173.88</v>
      </c>
      <c r="G7" s="28">
        <v>197.38</v>
      </c>
      <c r="H7" s="28">
        <v>283.39999999999998</v>
      </c>
      <c r="I7" s="28">
        <v>262</v>
      </c>
      <c r="J7" s="28">
        <v>261</v>
      </c>
      <c r="K7" s="28">
        <v>249.8</v>
      </c>
      <c r="L7" s="28">
        <v>184.3</v>
      </c>
      <c r="M7" s="28">
        <v>175.34</v>
      </c>
      <c r="N7" s="28">
        <v>170.86</v>
      </c>
      <c r="O7" s="28">
        <v>159.53</v>
      </c>
      <c r="P7" s="28">
        <v>175.99</v>
      </c>
      <c r="Q7" s="28">
        <v>209.91</v>
      </c>
      <c r="R7" s="28">
        <v>229.11</v>
      </c>
      <c r="S7" s="28">
        <v>247.19</v>
      </c>
      <c r="T7" s="28">
        <v>265.45</v>
      </c>
      <c r="U7" s="28">
        <v>267.55</v>
      </c>
      <c r="V7" s="28">
        <v>233.43</v>
      </c>
      <c r="W7" s="28">
        <v>191.42</v>
      </c>
      <c r="X7" s="28">
        <v>189.87</v>
      </c>
      <c r="Y7" s="28">
        <v>209.91</v>
      </c>
      <c r="Z7" s="29"/>
      <c r="AA7" s="30">
        <f>IF(SUM(B7:Z7)&lt;&gt;0,AVERAGEIF(B7:Z7,"&lt;&gt;"""),"")</f>
        <v>217.40250000000006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</v>
      </c>
      <c r="C10" s="42">
        <v>13</v>
      </c>
      <c r="D10" s="42">
        <v>13</v>
      </c>
      <c r="E10" s="42">
        <v>13</v>
      </c>
      <c r="F10" s="42">
        <v>13</v>
      </c>
      <c r="G10" s="42">
        <v>13</v>
      </c>
      <c r="H10" s="42">
        <v>13</v>
      </c>
      <c r="I10" s="42">
        <v>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87</v>
      </c>
      <c r="H12" s="52">
        <v>48.96</v>
      </c>
      <c r="I12" s="52">
        <v>12</v>
      </c>
      <c r="J12" s="52">
        <v>87</v>
      </c>
      <c r="K12" s="52">
        <v>87</v>
      </c>
      <c r="L12" s="52">
        <v>120</v>
      </c>
      <c r="M12" s="52">
        <v>120</v>
      </c>
      <c r="N12" s="52">
        <v>120</v>
      </c>
      <c r="O12" s="52">
        <v>120</v>
      </c>
      <c r="P12" s="52">
        <v>120</v>
      </c>
      <c r="Q12" s="52">
        <v>120</v>
      </c>
      <c r="R12" s="52"/>
      <c r="S12" s="52"/>
      <c r="T12" s="52"/>
      <c r="U12" s="52"/>
      <c r="V12" s="52"/>
      <c r="W12" s="52">
        <v>100</v>
      </c>
      <c r="X12" s="52">
        <v>100</v>
      </c>
      <c r="Y12" s="52">
        <v>100</v>
      </c>
      <c r="Z12" s="53"/>
      <c r="AA12" s="54">
        <f t="shared" si="0"/>
        <v>1341.96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12.239000000000001</v>
      </c>
      <c r="C14" s="57">
        <v>18.358999999999998</v>
      </c>
      <c r="D14" s="57">
        <v>20.422999999999998</v>
      </c>
      <c r="E14" s="57"/>
      <c r="F14" s="57"/>
      <c r="G14" s="57">
        <v>11.809000000000001</v>
      </c>
      <c r="H14" s="57">
        <v>11.221</v>
      </c>
      <c r="I14" s="57">
        <v>22.113</v>
      </c>
      <c r="J14" s="57"/>
      <c r="K14" s="57">
        <v>4.4180000000000001</v>
      </c>
      <c r="L14" s="57">
        <v>22.044</v>
      </c>
      <c r="M14" s="57">
        <v>22.493000000000002</v>
      </c>
      <c r="N14" s="57">
        <v>0.85199999999999998</v>
      </c>
      <c r="O14" s="57">
        <v>21.099</v>
      </c>
      <c r="P14" s="57">
        <v>15.385</v>
      </c>
      <c r="Q14" s="57">
        <v>13.538</v>
      </c>
      <c r="R14" s="57">
        <v>1.9140000000000001</v>
      </c>
      <c r="S14" s="57">
        <v>1.0860000000000001</v>
      </c>
      <c r="T14" s="57">
        <v>0.68799999999999994</v>
      </c>
      <c r="U14" s="57">
        <v>0.56499999999999995</v>
      </c>
      <c r="V14" s="57">
        <v>23.925000000000001</v>
      </c>
      <c r="W14" s="57">
        <v>39.619</v>
      </c>
      <c r="X14" s="57">
        <v>23.664000000000001</v>
      </c>
      <c r="Y14" s="57">
        <v>14.148000000000001</v>
      </c>
      <c r="Z14" s="58"/>
      <c r="AA14" s="59">
        <f t="shared" si="0"/>
        <v>301.60199999999998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25.239000000000001</v>
      </c>
      <c r="C16" s="62">
        <f t="shared" ref="C16:Z16" si="1">IF(LEN(C$2)&gt;0,SUM(C10:C15),"")</f>
        <v>31.358999999999998</v>
      </c>
      <c r="D16" s="62">
        <f t="shared" si="1"/>
        <v>33.423000000000002</v>
      </c>
      <c r="E16" s="62">
        <f t="shared" si="1"/>
        <v>13</v>
      </c>
      <c r="F16" s="62">
        <f t="shared" si="1"/>
        <v>13</v>
      </c>
      <c r="G16" s="62">
        <f t="shared" si="1"/>
        <v>111.809</v>
      </c>
      <c r="H16" s="62">
        <f t="shared" si="1"/>
        <v>73.180999999999997</v>
      </c>
      <c r="I16" s="62">
        <f t="shared" si="1"/>
        <v>47.113</v>
      </c>
      <c r="J16" s="62">
        <f t="shared" si="1"/>
        <v>87</v>
      </c>
      <c r="K16" s="62">
        <f t="shared" si="1"/>
        <v>91.418000000000006</v>
      </c>
      <c r="L16" s="62">
        <f t="shared" si="1"/>
        <v>142.04400000000001</v>
      </c>
      <c r="M16" s="62">
        <f t="shared" si="1"/>
        <v>142.49299999999999</v>
      </c>
      <c r="N16" s="62">
        <f t="shared" si="1"/>
        <v>120.852</v>
      </c>
      <c r="O16" s="62">
        <f t="shared" si="1"/>
        <v>141.09899999999999</v>
      </c>
      <c r="P16" s="62">
        <f t="shared" si="1"/>
        <v>135.38499999999999</v>
      </c>
      <c r="Q16" s="62">
        <f t="shared" si="1"/>
        <v>133.53800000000001</v>
      </c>
      <c r="R16" s="62">
        <f t="shared" si="1"/>
        <v>1.9140000000000001</v>
      </c>
      <c r="S16" s="62">
        <f t="shared" si="1"/>
        <v>1.0860000000000001</v>
      </c>
      <c r="T16" s="62">
        <f t="shared" si="1"/>
        <v>0.68799999999999994</v>
      </c>
      <c r="U16" s="62">
        <f t="shared" si="1"/>
        <v>0.56499999999999995</v>
      </c>
      <c r="V16" s="62">
        <f t="shared" si="1"/>
        <v>23.925000000000001</v>
      </c>
      <c r="W16" s="62">
        <f t="shared" si="1"/>
        <v>139.619</v>
      </c>
      <c r="X16" s="62">
        <f t="shared" si="1"/>
        <v>123.664</v>
      </c>
      <c r="Y16" s="62">
        <f t="shared" si="1"/>
        <v>114.148</v>
      </c>
      <c r="Z16" s="63" t="str">
        <f t="shared" si="1"/>
        <v/>
      </c>
      <c r="AA16" s="64">
        <f>SUM(AA10:AA15)</f>
        <v>1747.5619999999999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>
        <v>1.7</v>
      </c>
      <c r="D19" s="72">
        <v>1.7</v>
      </c>
      <c r="E19" s="72">
        <v>1.7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16.100000000000001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1.9630000000000001</v>
      </c>
      <c r="K21" s="81">
        <v>2.302</v>
      </c>
      <c r="L21" s="81">
        <v>6.0570000000000004</v>
      </c>
      <c r="M21" s="81">
        <v>5.0340000000000007</v>
      </c>
      <c r="N21" s="81">
        <v>0.66799999999999993</v>
      </c>
      <c r="O21" s="81">
        <v>0.33299999999999996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16.356999999999999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</v>
      </c>
      <c r="C25" s="88">
        <f t="shared" si="3"/>
        <v>1.7</v>
      </c>
      <c r="D25" s="88">
        <f t="shared" si="3"/>
        <v>1.7</v>
      </c>
      <c r="E25" s="88">
        <f t="shared" si="3"/>
        <v>1.7</v>
      </c>
      <c r="F25" s="88">
        <f t="shared" si="3"/>
        <v>1</v>
      </c>
      <c r="G25" s="88">
        <f t="shared" si="3"/>
        <v>1</v>
      </c>
      <c r="H25" s="88">
        <f t="shared" si="3"/>
        <v>1</v>
      </c>
      <c r="I25" s="88">
        <f t="shared" si="3"/>
        <v>1</v>
      </c>
      <c r="J25" s="88">
        <f t="shared" si="3"/>
        <v>2.9630000000000001</v>
      </c>
      <c r="K25" s="88">
        <f t="shared" si="3"/>
        <v>3.302</v>
      </c>
      <c r="L25" s="88">
        <f t="shared" si="3"/>
        <v>7.0570000000000004</v>
      </c>
      <c r="M25" s="88">
        <f t="shared" si="3"/>
        <v>6.0340000000000007</v>
      </c>
      <c r="N25" s="88">
        <f t="shared" si="3"/>
        <v>1.6679999999999999</v>
      </c>
      <c r="O25" s="88">
        <f t="shared" si="3"/>
        <v>1.333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32.457000000000001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26.239000000000001</v>
      </c>
      <c r="C29" s="77">
        <v>33.058999999999997</v>
      </c>
      <c r="D29" s="77">
        <v>35.122999999999998</v>
      </c>
      <c r="E29" s="77">
        <v>14.7</v>
      </c>
      <c r="F29" s="77">
        <v>14</v>
      </c>
      <c r="G29" s="77">
        <v>112.809</v>
      </c>
      <c r="H29" s="77">
        <v>74.180999999999997</v>
      </c>
      <c r="I29" s="77">
        <v>48.113</v>
      </c>
      <c r="J29" s="77">
        <v>89.962999999999994</v>
      </c>
      <c r="K29" s="77">
        <v>94.72</v>
      </c>
      <c r="L29" s="77">
        <v>149.101</v>
      </c>
      <c r="M29" s="77">
        <v>148.52699999999999</v>
      </c>
      <c r="N29" s="77">
        <v>122.52</v>
      </c>
      <c r="O29" s="77">
        <v>142.43199999999999</v>
      </c>
      <c r="P29" s="77">
        <v>135.38499999999999</v>
      </c>
      <c r="Q29" s="77">
        <v>133.53800000000001</v>
      </c>
      <c r="R29" s="77">
        <v>1.9139999999999999</v>
      </c>
      <c r="S29" s="77">
        <v>1.0860000000000001</v>
      </c>
      <c r="T29" s="77">
        <v>0.68799999999999994</v>
      </c>
      <c r="U29" s="77">
        <v>0.56499999999999995</v>
      </c>
      <c r="V29" s="77">
        <v>23.925000000000001</v>
      </c>
      <c r="W29" s="77">
        <v>139.619</v>
      </c>
      <c r="X29" s="77">
        <v>123.664</v>
      </c>
      <c r="Y29" s="77">
        <v>114.148</v>
      </c>
      <c r="Z29" s="78"/>
      <c r="AA29" s="79">
        <f>SUM(B29:Z29)</f>
        <v>1780.019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26.239000000000001</v>
      </c>
      <c r="C31" s="62">
        <f t="shared" si="4"/>
        <v>33.058999999999997</v>
      </c>
      <c r="D31" s="62">
        <f t="shared" si="4"/>
        <v>35.122999999999998</v>
      </c>
      <c r="E31" s="62">
        <f t="shared" si="4"/>
        <v>14.7</v>
      </c>
      <c r="F31" s="62">
        <f t="shared" si="4"/>
        <v>14</v>
      </c>
      <c r="G31" s="62">
        <f t="shared" si="4"/>
        <v>112.809</v>
      </c>
      <c r="H31" s="62">
        <f t="shared" si="4"/>
        <v>74.180999999999997</v>
      </c>
      <c r="I31" s="62">
        <f t="shared" si="4"/>
        <v>48.113</v>
      </c>
      <c r="J31" s="62">
        <f t="shared" si="4"/>
        <v>89.962999999999994</v>
      </c>
      <c r="K31" s="62">
        <f t="shared" si="4"/>
        <v>94.72</v>
      </c>
      <c r="L31" s="62">
        <f t="shared" si="4"/>
        <v>149.101</v>
      </c>
      <c r="M31" s="62">
        <f t="shared" si="4"/>
        <v>148.52699999999999</v>
      </c>
      <c r="N31" s="62">
        <f t="shared" si="4"/>
        <v>122.52</v>
      </c>
      <c r="O31" s="62">
        <f t="shared" si="4"/>
        <v>142.43199999999999</v>
      </c>
      <c r="P31" s="62">
        <f t="shared" si="4"/>
        <v>135.38499999999999</v>
      </c>
      <c r="Q31" s="62">
        <f t="shared" si="4"/>
        <v>133.53800000000001</v>
      </c>
      <c r="R31" s="62">
        <f t="shared" si="4"/>
        <v>1.9139999999999999</v>
      </c>
      <c r="S31" s="62">
        <f t="shared" si="4"/>
        <v>1.0860000000000001</v>
      </c>
      <c r="T31" s="62">
        <f t="shared" si="4"/>
        <v>0.68799999999999994</v>
      </c>
      <c r="U31" s="62">
        <f t="shared" si="4"/>
        <v>0.56499999999999995</v>
      </c>
      <c r="V31" s="62">
        <f t="shared" si="4"/>
        <v>23.925000000000001</v>
      </c>
      <c r="W31" s="62">
        <f t="shared" si="4"/>
        <v>139.619</v>
      </c>
      <c r="X31" s="62">
        <f t="shared" si="4"/>
        <v>123.664</v>
      </c>
      <c r="Y31" s="62">
        <f t="shared" si="4"/>
        <v>114.148</v>
      </c>
      <c r="Z31" s="63">
        <f t="shared" si="4"/>
        <v>0</v>
      </c>
      <c r="AA31" s="64">
        <f t="shared" si="4"/>
        <v>1780.019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20.3</v>
      </c>
      <c r="F38" s="99">
        <v>29.6</v>
      </c>
      <c r="G38" s="99"/>
      <c r="H38" s="99"/>
      <c r="I38" s="99"/>
      <c r="J38" s="99">
        <v>96</v>
      </c>
      <c r="K38" s="99">
        <v>52.9</v>
      </c>
      <c r="L38" s="99"/>
      <c r="M38" s="99">
        <v>0.1</v>
      </c>
      <c r="N38" s="99">
        <v>10.199999999999999</v>
      </c>
      <c r="O38" s="99"/>
      <c r="P38" s="99"/>
      <c r="Q38" s="99"/>
      <c r="R38" s="99">
        <v>8.1</v>
      </c>
      <c r="S38" s="99">
        <v>16.600000000000001</v>
      </c>
      <c r="T38" s="99">
        <v>39.1</v>
      </c>
      <c r="U38" s="99">
        <v>35.5</v>
      </c>
      <c r="V38" s="99"/>
      <c r="W38" s="99"/>
      <c r="X38" s="99"/>
      <c r="Y38" s="99"/>
      <c r="Z38" s="100"/>
      <c r="AA38" s="79">
        <f t="shared" si="5"/>
        <v>308.39999999999998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20.3</v>
      </c>
      <c r="F39" s="88">
        <f t="shared" si="6"/>
        <v>29.6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96</v>
      </c>
      <c r="K39" s="88">
        <f t="shared" si="6"/>
        <v>52.9</v>
      </c>
      <c r="L39" s="88">
        <f t="shared" si="6"/>
        <v>0</v>
      </c>
      <c r="M39" s="88">
        <f t="shared" si="6"/>
        <v>0.1</v>
      </c>
      <c r="N39" s="88">
        <f t="shared" si="6"/>
        <v>10.199999999999999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8.1</v>
      </c>
      <c r="S39" s="88">
        <f t="shared" si="6"/>
        <v>16.600000000000001</v>
      </c>
      <c r="T39" s="88">
        <f t="shared" si="6"/>
        <v>39.1</v>
      </c>
      <c r="U39" s="88">
        <f t="shared" si="6"/>
        <v>35.5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308.39999999999998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20.3</v>
      </c>
      <c r="F46" s="99">
        <v>29.6</v>
      </c>
      <c r="G46" s="99"/>
      <c r="H46" s="99"/>
      <c r="I46" s="99"/>
      <c r="J46" s="99">
        <v>96</v>
      </c>
      <c r="K46" s="99">
        <v>52.9</v>
      </c>
      <c r="L46" s="99"/>
      <c r="M46" s="99">
        <v>0.1</v>
      </c>
      <c r="N46" s="99">
        <v>10.199999999999999</v>
      </c>
      <c r="O46" s="99"/>
      <c r="P46" s="99"/>
      <c r="Q46" s="99"/>
      <c r="R46" s="99">
        <v>8.1</v>
      </c>
      <c r="S46" s="99">
        <v>16.600000000000001</v>
      </c>
      <c r="T46" s="99">
        <v>39.1</v>
      </c>
      <c r="U46" s="99">
        <v>35.5</v>
      </c>
      <c r="V46" s="99"/>
      <c r="W46" s="99"/>
      <c r="X46" s="99"/>
      <c r="Y46" s="99"/>
      <c r="Z46" s="100"/>
      <c r="AA46" s="79">
        <f t="shared" si="7"/>
        <v>308.39999999999998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20.3</v>
      </c>
      <c r="F48" s="88">
        <f t="shared" si="8"/>
        <v>29.6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96</v>
      </c>
      <c r="K48" s="88">
        <f t="shared" si="8"/>
        <v>52.9</v>
      </c>
      <c r="L48" s="88">
        <f t="shared" si="8"/>
        <v>0</v>
      </c>
      <c r="M48" s="88">
        <f t="shared" si="8"/>
        <v>0.1</v>
      </c>
      <c r="N48" s="88">
        <f t="shared" si="8"/>
        <v>10.199999999999999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8.1</v>
      </c>
      <c r="S48" s="88">
        <f t="shared" si="8"/>
        <v>16.600000000000001</v>
      </c>
      <c r="T48" s="88">
        <f t="shared" si="8"/>
        <v>39.1</v>
      </c>
      <c r="U48" s="88">
        <f t="shared" si="8"/>
        <v>35.5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308.39999999999998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26.239000000000001</v>
      </c>
      <c r="C51" s="88">
        <f t="shared" si="10"/>
        <v>33.058999999999997</v>
      </c>
      <c r="D51" s="88">
        <f t="shared" si="10"/>
        <v>35.123000000000005</v>
      </c>
      <c r="E51" s="88">
        <f t="shared" si="10"/>
        <v>35</v>
      </c>
      <c r="F51" s="88">
        <f t="shared" si="10"/>
        <v>43.6</v>
      </c>
      <c r="G51" s="88">
        <f t="shared" si="10"/>
        <v>112.809</v>
      </c>
      <c r="H51" s="88">
        <f t="shared" si="10"/>
        <v>74.180999999999997</v>
      </c>
      <c r="I51" s="88">
        <f t="shared" si="10"/>
        <v>48.113</v>
      </c>
      <c r="J51" s="88">
        <f t="shared" si="10"/>
        <v>185.96299999999999</v>
      </c>
      <c r="K51" s="88">
        <f t="shared" si="10"/>
        <v>147.62</v>
      </c>
      <c r="L51" s="88">
        <f t="shared" si="10"/>
        <v>149.101</v>
      </c>
      <c r="M51" s="88">
        <f t="shared" si="10"/>
        <v>148.62699999999998</v>
      </c>
      <c r="N51" s="88">
        <f t="shared" si="10"/>
        <v>132.72</v>
      </c>
      <c r="O51" s="88">
        <f t="shared" si="10"/>
        <v>142.43199999999999</v>
      </c>
      <c r="P51" s="88">
        <f t="shared" si="10"/>
        <v>135.38499999999999</v>
      </c>
      <c r="Q51" s="88">
        <f t="shared" si="10"/>
        <v>133.53800000000001</v>
      </c>
      <c r="R51" s="88">
        <f t="shared" si="10"/>
        <v>10.013999999999999</v>
      </c>
      <c r="S51" s="88">
        <f t="shared" si="10"/>
        <v>17.686</v>
      </c>
      <c r="T51" s="88">
        <f t="shared" si="10"/>
        <v>39.788000000000004</v>
      </c>
      <c r="U51" s="88">
        <f t="shared" si="10"/>
        <v>36.064999999999998</v>
      </c>
      <c r="V51" s="88">
        <f t="shared" si="10"/>
        <v>23.925000000000001</v>
      </c>
      <c r="W51" s="88">
        <f t="shared" si="10"/>
        <v>139.619</v>
      </c>
      <c r="X51" s="88">
        <f t="shared" si="10"/>
        <v>123.664</v>
      </c>
      <c r="Y51" s="88">
        <f t="shared" si="10"/>
        <v>114.148</v>
      </c>
      <c r="Z51" s="89">
        <f t="shared" si="10"/>
        <v>0</v>
      </c>
      <c r="AA51" s="105">
        <f>SUM(B51:Z51)</f>
        <v>2088.4189999999999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20.3</v>
      </c>
      <c r="F4" s="18">
        <v>29.6</v>
      </c>
      <c r="G4" s="18"/>
      <c r="H4" s="18"/>
      <c r="I4" s="18"/>
      <c r="J4" s="18">
        <v>96</v>
      </c>
      <c r="K4" s="18">
        <v>52.9</v>
      </c>
      <c r="L4" s="18">
        <v>-1.8</v>
      </c>
      <c r="M4" s="18">
        <v>0.1</v>
      </c>
      <c r="N4" s="18">
        <v>10.199999999999999</v>
      </c>
      <c r="O4" s="18">
        <v>-13.2</v>
      </c>
      <c r="P4" s="18">
        <v>-5.5</v>
      </c>
      <c r="Q4" s="18">
        <v>-4.2</v>
      </c>
      <c r="R4" s="18">
        <v>8.1</v>
      </c>
      <c r="S4" s="18">
        <v>16.600000000000001</v>
      </c>
      <c r="T4" s="18">
        <v>39.1</v>
      </c>
      <c r="U4" s="18">
        <v>35.5</v>
      </c>
      <c r="V4" s="18">
        <v>-21.1</v>
      </c>
      <c r="W4" s="18">
        <v>-36.1</v>
      </c>
      <c r="X4" s="18">
        <v>-21.6</v>
      </c>
      <c r="Y4" s="18">
        <v>-10.5</v>
      </c>
      <c r="Z4" s="19"/>
      <c r="AA4" s="112">
        <f>SUM(B4:Z4)</f>
        <v>194.39999999999998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241.03</v>
      </c>
      <c r="C7" s="118">
        <v>247.19</v>
      </c>
      <c r="D7" s="118">
        <v>214.69</v>
      </c>
      <c r="E7" s="118">
        <v>177.43</v>
      </c>
      <c r="F7" s="118">
        <v>173.88</v>
      </c>
      <c r="G7" s="118">
        <v>197.38</v>
      </c>
      <c r="H7" s="118">
        <v>283.39999999999998</v>
      </c>
      <c r="I7" s="118">
        <v>262</v>
      </c>
      <c r="J7" s="118">
        <v>261</v>
      </c>
      <c r="K7" s="118">
        <v>249.8</v>
      </c>
      <c r="L7" s="118">
        <v>184.3</v>
      </c>
      <c r="M7" s="118">
        <v>175.34</v>
      </c>
      <c r="N7" s="118">
        <v>170.86</v>
      </c>
      <c r="O7" s="118">
        <v>159.53</v>
      </c>
      <c r="P7" s="118">
        <v>175.99</v>
      </c>
      <c r="Q7" s="118">
        <v>209.91</v>
      </c>
      <c r="R7" s="118">
        <v>229.11</v>
      </c>
      <c r="S7" s="118">
        <v>247.19</v>
      </c>
      <c r="T7" s="118">
        <v>265.45</v>
      </c>
      <c r="U7" s="118">
        <v>267.55</v>
      </c>
      <c r="V7" s="118">
        <v>233.43</v>
      </c>
      <c r="W7" s="118">
        <v>191.42</v>
      </c>
      <c r="X7" s="118">
        <v>189.87</v>
      </c>
      <c r="Y7" s="118">
        <v>209.91</v>
      </c>
      <c r="Z7" s="119"/>
      <c r="AA7" s="120">
        <f>IF(SUM(B7:Z7)&lt;&gt;0,AVERAGEIF(B7:Z7,"&lt;&gt;"""),"")</f>
        <v>217.40250000000006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1.8</v>
      </c>
      <c r="M15" s="134"/>
      <c r="N15" s="134"/>
      <c r="O15" s="134">
        <v>13.2</v>
      </c>
      <c r="P15" s="134">
        <v>5.5</v>
      </c>
      <c r="Q15" s="134">
        <v>4.2</v>
      </c>
      <c r="R15" s="134"/>
      <c r="S15" s="134"/>
      <c r="T15" s="134"/>
      <c r="U15" s="134"/>
      <c r="V15" s="134">
        <v>21.1</v>
      </c>
      <c r="W15" s="134">
        <v>36.1</v>
      </c>
      <c r="X15" s="134">
        <v>21.6</v>
      </c>
      <c r="Y15" s="134">
        <v>10.5</v>
      </c>
      <c r="Z15" s="132"/>
      <c r="AA15" s="133">
        <f t="shared" si="0"/>
        <v>114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1.8</v>
      </c>
      <c r="M16" s="136">
        <f t="shared" si="1"/>
        <v>0</v>
      </c>
      <c r="N16" s="136">
        <f t="shared" si="1"/>
        <v>0</v>
      </c>
      <c r="O16" s="136">
        <f t="shared" si="1"/>
        <v>13.2</v>
      </c>
      <c r="P16" s="136">
        <f t="shared" si="1"/>
        <v>5.5</v>
      </c>
      <c r="Q16" s="136">
        <f t="shared" si="1"/>
        <v>4.2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21.1</v>
      </c>
      <c r="W16" s="136">
        <f t="shared" si="1"/>
        <v>36.1</v>
      </c>
      <c r="X16" s="136">
        <f t="shared" si="1"/>
        <v>21.6</v>
      </c>
      <c r="Y16" s="136">
        <f t="shared" si="1"/>
        <v>10.5</v>
      </c>
      <c r="Z16" s="137" t="str">
        <f t="shared" si="1"/>
        <v/>
      </c>
      <c r="AA16" s="90">
        <f t="shared" si="0"/>
        <v>114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20.3</v>
      </c>
      <c r="F23" s="134">
        <v>29.6</v>
      </c>
      <c r="G23" s="134"/>
      <c r="H23" s="134"/>
      <c r="I23" s="134"/>
      <c r="J23" s="134">
        <v>96</v>
      </c>
      <c r="K23" s="134">
        <v>52.9</v>
      </c>
      <c r="L23" s="134"/>
      <c r="M23" s="134">
        <v>0.1</v>
      </c>
      <c r="N23" s="134">
        <v>10.199999999999999</v>
      </c>
      <c r="O23" s="134"/>
      <c r="P23" s="134"/>
      <c r="Q23" s="134"/>
      <c r="R23" s="134">
        <v>8.1</v>
      </c>
      <c r="S23" s="134">
        <v>16.600000000000001</v>
      </c>
      <c r="T23" s="134">
        <v>39.1</v>
      </c>
      <c r="U23" s="134">
        <v>35.5</v>
      </c>
      <c r="V23" s="134"/>
      <c r="W23" s="134"/>
      <c r="X23" s="134"/>
      <c r="Y23" s="134"/>
      <c r="Z23" s="132"/>
      <c r="AA23" s="133">
        <f t="shared" si="2"/>
        <v>308.39999999999998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20.3</v>
      </c>
      <c r="F24" s="136">
        <f t="shared" si="3"/>
        <v>29.6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96</v>
      </c>
      <c r="K24" s="136">
        <f t="shared" si="3"/>
        <v>52.9</v>
      </c>
      <c r="L24" s="136">
        <f t="shared" si="3"/>
        <v>0</v>
      </c>
      <c r="M24" s="136">
        <f t="shared" si="3"/>
        <v>0.1</v>
      </c>
      <c r="N24" s="136">
        <f t="shared" si="3"/>
        <v>10.199999999999999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8.1</v>
      </c>
      <c r="S24" s="136">
        <f t="shared" si="3"/>
        <v>16.600000000000001</v>
      </c>
      <c r="T24" s="136">
        <f t="shared" si="3"/>
        <v>39.1</v>
      </c>
      <c r="U24" s="136">
        <f t="shared" si="3"/>
        <v>35.5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308.39999999999998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2022-01-19T21:25:43Z</dcterms:created>
  <dcterms:modified xsi:type="dcterms:W3CDTF">2022-01-19T21:25:43Z</dcterms:modified>
</cp:coreProperties>
</file>