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<sst xmlns="http://schemas.openxmlformats.org/spreadsheetml/2006/main" count="117" uniqueCount="53">
  <si>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18/01/2022 23:21:21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</si>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</sst>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5.9240000000000004</c:v>
                </c:pt>
                <c:pt idx="5">
                  <c:v>10.318</c:v>
                </c:pt>
                <c:pt idx="7">
                  <c:v>19.385999999999999</c:v>
                </c:pt>
                <c:pt idx="10">
                  <c:v>11.513999999999999</c:v>
                </c:pt>
                <c:pt idx="21">
                  <c:v>2.3879999999999999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94.603000000000009</c:v>
                </c:pt>
                <c:pt idx="1">
                  <c:v>82.085000000000008</c:v>
                </c:pt>
                <c:pt idx="2">
                  <c:v>40.484000000000002</c:v>
                </c:pt>
                <c:pt idx="3">
                  <c:v>32.319000000000003</c:v>
                </c:pt>
                <c:pt idx="4">
                  <c:v>39.93</c:v>
                </c:pt>
                <c:pt idx="5">
                  <c:v>47.885999999999996</c:v>
                </c:pt>
                <c:pt idx="7">
                  <c:v>11.472</c:v>
                </c:pt>
                <c:pt idx="8">
                  <c:v>10.828999999999999</c:v>
                </c:pt>
                <c:pt idx="9">
                  <c:v>13.36</c:v>
                </c:pt>
                <c:pt idx="10">
                  <c:v>33.753999999999998</c:v>
                </c:pt>
                <c:pt idx="11">
                  <c:v>8.48</c:v>
                </c:pt>
                <c:pt idx="16">
                  <c:v>0.56699999999999995</c:v>
                </c:pt>
                <c:pt idx="17">
                  <c:v>2.391</c:v>
                </c:pt>
                <c:pt idx="18">
                  <c:v>4.6760000000000002</c:v>
                </c:pt>
                <c:pt idx="19">
                  <c:v>2.9580000000000002</c:v>
                </c:pt>
                <c:pt idx="20">
                  <c:v>3.3140000000000001</c:v>
                </c:pt>
                <c:pt idx="21">
                  <c:v>6.05</c:v>
                </c:pt>
                <c:pt idx="22">
                  <c:v>4.7690000000000001</c:v>
                </c:pt>
                <c:pt idx="23">
                  <c:v>0.32600000000000001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936504"/>
        <c:axId val="294936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116</c:v>
                </c:pt>
                <c:pt idx="1">
                  <c:v>98.7</c:v>
                </c:pt>
                <c:pt idx="2">
                  <c:v>55.68</c:v>
                </c:pt>
                <c:pt idx="3">
                  <c:v>46.760000000000005</c:v>
                </c:pt>
                <c:pt idx="4">
                  <c:v>54.492000000000004</c:v>
                </c:pt>
                <c:pt idx="5">
                  <c:v>73.600999999999999</c:v>
                </c:pt>
                <c:pt idx="6">
                  <c:v>17.153999999999996</c:v>
                </c:pt>
                <c:pt idx="7">
                  <c:v>51.542999999999999</c:v>
                </c:pt>
                <c:pt idx="8">
                  <c:v>40.161999999999999</c:v>
                </c:pt>
                <c:pt idx="9">
                  <c:v>43.961000000000006</c:v>
                </c:pt>
                <c:pt idx="10">
                  <c:v>77.115000000000009</c:v>
                </c:pt>
                <c:pt idx="11">
                  <c:v>46.450999999999993</c:v>
                </c:pt>
                <c:pt idx="12">
                  <c:v>18.195999999999998</c:v>
                </c:pt>
                <c:pt idx="13">
                  <c:v>17.661000000000001</c:v>
                </c:pt>
                <c:pt idx="14">
                  <c:v>12.243</c:v>
                </c:pt>
                <c:pt idx="15">
                  <c:v>8.1839999999999993</c:v>
                </c:pt>
                <c:pt idx="16">
                  <c:v>6.7370000000000001</c:v>
                </c:pt>
                <c:pt idx="17">
                  <c:v>3.8439999999999994</c:v>
                </c:pt>
                <c:pt idx="18">
                  <c:v>6.1379999999999999</c:v>
                </c:pt>
                <c:pt idx="19">
                  <c:v>4.4219999999999997</c:v>
                </c:pt>
                <c:pt idx="20">
                  <c:v>4.681</c:v>
                </c:pt>
                <c:pt idx="21">
                  <c:v>11.278</c:v>
                </c:pt>
                <c:pt idx="22">
                  <c:v>7.2510000000000003</c:v>
                </c:pt>
                <c:pt idx="23">
                  <c:v>3.45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936504"/>
        <c:axId val="294936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210.5</c:v>
                </c:pt>
                <c:pt idx="1">
                  <c:v>205</c:v>
                </c:pt>
                <c:pt idx="2">
                  <c:v>207.86</c:v>
                </c:pt>
                <c:pt idx="3">
                  <c:v>198.91</c:v>
                </c:pt>
                <c:pt idx="4">
                  <c:v>197.26</c:v>
                </c:pt>
                <c:pt idx="5">
                  <c:v>212.1</c:v>
                </c:pt>
                <c:pt idx="6">
                  <c:v>222</c:v>
                </c:pt>
                <c:pt idx="7">
                  <c:v>280.44</c:v>
                </c:pt>
                <c:pt idx="8">
                  <c:v>280.93</c:v>
                </c:pt>
                <c:pt idx="9">
                  <c:v>256.67</c:v>
                </c:pt>
                <c:pt idx="10">
                  <c:v>222</c:v>
                </c:pt>
                <c:pt idx="11">
                  <c:v>204.74</c:v>
                </c:pt>
                <c:pt idx="12">
                  <c:v>229.52</c:v>
                </c:pt>
                <c:pt idx="13">
                  <c:v>238.31</c:v>
                </c:pt>
                <c:pt idx="14">
                  <c:v>247.53</c:v>
                </c:pt>
                <c:pt idx="15">
                  <c:v>248.31</c:v>
                </c:pt>
                <c:pt idx="16">
                  <c:v>284.23</c:v>
                </c:pt>
                <c:pt idx="17">
                  <c:v>309.87</c:v>
                </c:pt>
                <c:pt idx="18">
                  <c:v>307.51</c:v>
                </c:pt>
                <c:pt idx="19">
                  <c:v>302.45999999999998</c:v>
                </c:pt>
                <c:pt idx="20">
                  <c:v>261.70999999999998</c:v>
                </c:pt>
                <c:pt idx="21">
                  <c:v>253</c:v>
                </c:pt>
                <c:pt idx="22">
                  <c:v>250.94</c:v>
                </c:pt>
                <c:pt idx="23">
                  <c:v>250.31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937680"/>
        <c:axId val="294937288"/>
      </c:lineChart>
      <c:catAx>
        <c:axId val="29493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936896"/>
        <c:crosses val="autoZero"/>
        <c:auto val="1"/>
        <c:lblAlgn val="ctr"/>
        <c:lblOffset val="100"/>
        <c:noMultiLvlLbl val="0"/>
      </c:catAx>
      <c:valAx>
        <c:axId val="2949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936504"/>
        <c:crosses val="autoZero"/>
        <c:crossBetween val="between"/>
      </c:valAx>
      <c:valAx>
        <c:axId val="294937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937680"/>
        <c:crosses val="max"/>
        <c:crossBetween val="between"/>
      </c:valAx>
      <c:catAx>
        <c:axId val="294937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937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115.997</v>
      </c>
      <c r="C4" s="18">
        <v>98.662000000000006</v>
      </c>
      <c r="D4" s="18">
        <v>55.650000000000006</v>
      </c>
      <c r="E4" s="18">
        <v>46.760000000000005</v>
      </c>
      <c r="F4" s="18">
        <v>54.519000000000005</v>
      </c>
      <c r="G4" s="18">
        <v>73.564999999999998</v>
      </c>
      <c r="H4" s="18">
        <v>17.198999999999998</v>
      </c>
      <c r="I4" s="18">
        <v>51.533999999999999</v>
      </c>
      <c r="J4" s="18">
        <v>40.185000000000002</v>
      </c>
      <c r="K4" s="18">
        <v>43.974000000000004</v>
      </c>
      <c r="L4" s="18">
        <v>77.102000000000004</v>
      </c>
      <c r="M4" s="18">
        <v>46.451000000000008</v>
      </c>
      <c r="N4" s="18">
        <v>18.195999999999998</v>
      </c>
      <c r="O4" s="18">
        <v>17.661000000000001</v>
      </c>
      <c r="P4" s="18">
        <v>12.243</v>
      </c>
      <c r="Q4" s="18">
        <v>8.1839999999999993</v>
      </c>
      <c r="R4" s="18">
        <v>6.7370000000000001</v>
      </c>
      <c r="S4" s="18">
        <v>3.8439999999999999</v>
      </c>
      <c r="T4" s="18">
        <v>6.1379999999999999</v>
      </c>
      <c r="U4" s="18">
        <v>4.4219999999999997</v>
      </c>
      <c r="V4" s="18">
        <v>4.7039999999999997</v>
      </c>
      <c r="W4" s="18">
        <v>11.278</v>
      </c>
      <c r="X4" s="18">
        <v>7.2509999999999994</v>
      </c>
      <c r="Y4" s="18">
        <v>3.45</v>
      </c>
      <c r="Z4" s="19"/>
      <c r="AA4" s="20">
        <f>SUM(B4:Z4)</f>
        <v>825.70600000000002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210.5</v>
      </c>
      <c r="C7" s="28">
        <v>205</v>
      </c>
      <c r="D7" s="28">
        <v>207.86</v>
      </c>
      <c r="E7" s="28">
        <v>198.91</v>
      </c>
      <c r="F7" s="28">
        <v>197.26</v>
      </c>
      <c r="G7" s="28">
        <v>212.1</v>
      </c>
      <c r="H7" s="28">
        <v>222</v>
      </c>
      <c r="I7" s="28">
        <v>280.44</v>
      </c>
      <c r="J7" s="28">
        <v>280.93</v>
      </c>
      <c r="K7" s="28">
        <v>256.67</v>
      </c>
      <c r="L7" s="28">
        <v>222</v>
      </c>
      <c r="M7" s="28">
        <v>204.74</v>
      </c>
      <c r="N7" s="28">
        <v>229.52</v>
      </c>
      <c r="O7" s="28">
        <v>238.31</v>
      </c>
      <c r="P7" s="28">
        <v>247.53</v>
      </c>
      <c r="Q7" s="28">
        <v>248.31</v>
      </c>
      <c r="R7" s="28">
        <v>284.23</v>
      </c>
      <c r="S7" s="28">
        <v>309.87</v>
      </c>
      <c r="T7" s="28">
        <v>307.51</v>
      </c>
      <c r="U7" s="28">
        <v>302.45999999999998</v>
      </c>
      <c r="V7" s="28">
        <v>261.70999999999998</v>
      </c>
      <c r="W7" s="28">
        <v>253</v>
      </c>
      <c r="X7" s="28">
        <v>250.94</v>
      </c>
      <c r="Y7" s="28">
        <v>250.31</v>
      </c>
      <c r="Z7" s="29"/>
      <c r="AA7" s="30">
        <f>IF(SUM(B7:Z7)&lt;&gt;0,AVERAGEIF(B7:Z7,"&lt;&gt;"""),"")</f>
        <v>245.0879166666667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5.9240000000000004</v>
      </c>
      <c r="C12" s="52"/>
      <c r="D12" s="52"/>
      <c r="E12" s="52"/>
      <c r="F12" s="52"/>
      <c r="G12" s="52">
        <v>10.318</v>
      </c>
      <c r="H12" s="52"/>
      <c r="I12" s="52">
        <v>19.385999999999999</v>
      </c>
      <c r="J12" s="52"/>
      <c r="K12" s="52"/>
      <c r="L12" s="52">
        <v>11.513999999999999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2.3879999999999999</v>
      </c>
      <c r="X12" s="52"/>
      <c r="Y12" s="52"/>
      <c r="Z12" s="53"/>
      <c r="AA12" s="54">
        <f t="shared" si="0"/>
        <v>49.529999999999994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94.603000000000009</v>
      </c>
      <c r="C14" s="57">
        <v>82.085000000000008</v>
      </c>
      <c r="D14" s="57">
        <v>40.484000000000002</v>
      </c>
      <c r="E14" s="57">
        <v>32.319000000000003</v>
      </c>
      <c r="F14" s="57">
        <v>39.93</v>
      </c>
      <c r="G14" s="57">
        <v>47.885999999999996</v>
      </c>
      <c r="H14" s="57"/>
      <c r="I14" s="57">
        <v>11.472</v>
      </c>
      <c r="J14" s="57">
        <v>10.828999999999999</v>
      </c>
      <c r="K14" s="57">
        <v>13.36</v>
      </c>
      <c r="L14" s="57">
        <v>33.753999999999998</v>
      </c>
      <c r="M14" s="57">
        <v>8.48</v>
      </c>
      <c r="N14" s="57"/>
      <c r="O14" s="57"/>
      <c r="P14" s="57"/>
      <c r="Q14" s="57"/>
      <c r="R14" s="57">
        <v>0.56699999999999995</v>
      </c>
      <c r="S14" s="57">
        <v>2.391</v>
      </c>
      <c r="T14" s="57">
        <v>4.6760000000000002</v>
      </c>
      <c r="U14" s="57">
        <v>2.9580000000000002</v>
      </c>
      <c r="V14" s="57">
        <v>3.3140000000000001</v>
      </c>
      <c r="W14" s="57">
        <v>6.05</v>
      </c>
      <c r="X14" s="57">
        <v>4.7690000000000001</v>
      </c>
      <c r="Y14" s="57">
        <v>0.32600000000000001</v>
      </c>
      <c r="Z14" s="58"/>
      <c r="AA14" s="59">
        <f t="shared" si="0"/>
        <v>440.25300000000016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100.52700000000002</v>
      </c>
      <c r="C16" s="62">
        <f t="shared" ref="C16:Z16" si="1">IF(LEN(C$2)&gt;0,SUM(C10:C15),"")</f>
        <v>82.085000000000008</v>
      </c>
      <c r="D16" s="62">
        <f t="shared" si="1"/>
        <v>40.484000000000002</v>
      </c>
      <c r="E16" s="62">
        <f t="shared" si="1"/>
        <v>32.319000000000003</v>
      </c>
      <c r="F16" s="62">
        <f t="shared" si="1"/>
        <v>39.93</v>
      </c>
      <c r="G16" s="62">
        <f t="shared" si="1"/>
        <v>58.203999999999994</v>
      </c>
      <c r="H16" s="62">
        <f t="shared" si="1"/>
        <v>0</v>
      </c>
      <c r="I16" s="62">
        <f t="shared" si="1"/>
        <v>30.857999999999997</v>
      </c>
      <c r="J16" s="62">
        <f t="shared" si="1"/>
        <v>10.828999999999999</v>
      </c>
      <c r="K16" s="62">
        <f t="shared" si="1"/>
        <v>13.36</v>
      </c>
      <c r="L16" s="62">
        <f t="shared" si="1"/>
        <v>45.268000000000001</v>
      </c>
      <c r="M16" s="62">
        <f t="shared" si="1"/>
        <v>8.48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0.56699999999999995</v>
      </c>
      <c r="S16" s="62">
        <f t="shared" si="1"/>
        <v>2.391</v>
      </c>
      <c r="T16" s="62">
        <f t="shared" si="1"/>
        <v>4.6760000000000002</v>
      </c>
      <c r="U16" s="62">
        <f t="shared" si="1"/>
        <v>2.9580000000000002</v>
      </c>
      <c r="V16" s="62">
        <f t="shared" si="1"/>
        <v>3.3140000000000001</v>
      </c>
      <c r="W16" s="62">
        <f t="shared" si="1"/>
        <v>8.4379999999999988</v>
      </c>
      <c r="X16" s="62">
        <f t="shared" si="1"/>
        <v>4.7690000000000001</v>
      </c>
      <c r="Y16" s="62">
        <f t="shared" si="1"/>
        <v>0.32600000000000001</v>
      </c>
      <c r="Z16" s="63" t="str">
        <f t="shared" si="1"/>
        <v/>
      </c>
      <c r="AA16" s="64">
        <f>SUM(AA10:AA15)</f>
        <v>489.78300000000013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4.1029999999999998</v>
      </c>
      <c r="C20" s="77">
        <v>4.0860000000000003</v>
      </c>
      <c r="D20" s="77">
        <v>4.0720000000000001</v>
      </c>
      <c r="E20" s="77">
        <v>4.1120000000000001</v>
      </c>
      <c r="F20" s="77">
        <v>4.2969999999999997</v>
      </c>
      <c r="G20" s="77">
        <v>5.0780000000000003</v>
      </c>
      <c r="H20" s="77">
        <v>6.3090000000000002</v>
      </c>
      <c r="I20" s="77">
        <v>7.3019999999999996</v>
      </c>
      <c r="J20" s="77">
        <v>7.65</v>
      </c>
      <c r="K20" s="77">
        <v>7.7770000000000001</v>
      </c>
      <c r="L20" s="77">
        <v>7.7629999999999999</v>
      </c>
      <c r="M20" s="77">
        <v>7.7370000000000001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70.285999999999987</v>
      </c>
    </row>
    <row r="21" spans="1:27" ht="24.95" customHeight="1" x14ac:dyDescent="0.2">
      <c r="A21" s="75" t="s">
        <v>16</v>
      </c>
      <c r="B21" s="80">
        <v>11.366999999999999</v>
      </c>
      <c r="C21" s="81">
        <v>12.491</v>
      </c>
      <c r="D21" s="81">
        <v>11.093999999999998</v>
      </c>
      <c r="E21" s="81">
        <v>10.329000000000001</v>
      </c>
      <c r="F21" s="81">
        <v>10.292000000000002</v>
      </c>
      <c r="G21" s="81">
        <v>10.283000000000001</v>
      </c>
      <c r="H21" s="81">
        <v>10.89</v>
      </c>
      <c r="I21" s="81">
        <v>13.373999999999999</v>
      </c>
      <c r="J21" s="81">
        <v>21.705999999999996</v>
      </c>
      <c r="K21" s="81">
        <v>22.837</v>
      </c>
      <c r="L21" s="81">
        <v>24.071000000000002</v>
      </c>
      <c r="M21" s="81">
        <v>30.234000000000002</v>
      </c>
      <c r="N21" s="81">
        <v>18.195999999999998</v>
      </c>
      <c r="O21" s="81">
        <v>17.661000000000001</v>
      </c>
      <c r="P21" s="81">
        <v>12.243</v>
      </c>
      <c r="Q21" s="81">
        <v>8.1839999999999993</v>
      </c>
      <c r="R21" s="81">
        <v>6.1700000000000008</v>
      </c>
      <c r="S21" s="81">
        <v>1.4530000000000001</v>
      </c>
      <c r="T21" s="81">
        <v>1.4620000000000002</v>
      </c>
      <c r="U21" s="81">
        <v>1.464</v>
      </c>
      <c r="V21" s="81">
        <v>1.3900000000000001</v>
      </c>
      <c r="W21" s="81">
        <v>2.84</v>
      </c>
      <c r="X21" s="81">
        <v>2.4820000000000002</v>
      </c>
      <c r="Y21" s="81">
        <v>3.1239999999999997</v>
      </c>
      <c r="Z21" s="78"/>
      <c r="AA21" s="79">
        <f t="shared" si="2"/>
        <v>265.637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15.469999999999999</v>
      </c>
      <c r="C25" s="88">
        <f t="shared" ref="C25:Z25" si="3">IF(LEN(C$2)&gt;0,SUM(C19:C24),"")</f>
        <v>16.576999999999998</v>
      </c>
      <c r="D25" s="88">
        <f t="shared" si="3"/>
        <v>15.165999999999997</v>
      </c>
      <c r="E25" s="88">
        <f t="shared" si="3"/>
        <v>14.441000000000001</v>
      </c>
      <c r="F25" s="88">
        <f t="shared" si="3"/>
        <v>14.589000000000002</v>
      </c>
      <c r="G25" s="88">
        <f t="shared" si="3"/>
        <v>15.361000000000001</v>
      </c>
      <c r="H25" s="88">
        <f t="shared" si="3"/>
        <v>17.199000000000002</v>
      </c>
      <c r="I25" s="88">
        <f t="shared" si="3"/>
        <v>20.675999999999998</v>
      </c>
      <c r="J25" s="88">
        <f t="shared" si="3"/>
        <v>29.355999999999995</v>
      </c>
      <c r="K25" s="88">
        <f t="shared" si="3"/>
        <v>30.614000000000001</v>
      </c>
      <c r="L25" s="88">
        <f t="shared" si="3"/>
        <v>31.834000000000003</v>
      </c>
      <c r="M25" s="88">
        <f t="shared" si="3"/>
        <v>37.971000000000004</v>
      </c>
      <c r="N25" s="88">
        <f t="shared" si="3"/>
        <v>18.195999999999998</v>
      </c>
      <c r="O25" s="88">
        <f t="shared" si="3"/>
        <v>17.661000000000001</v>
      </c>
      <c r="P25" s="88">
        <f t="shared" si="3"/>
        <v>12.243</v>
      </c>
      <c r="Q25" s="88">
        <f t="shared" si="3"/>
        <v>8.1839999999999993</v>
      </c>
      <c r="R25" s="88">
        <f t="shared" si="3"/>
        <v>6.1700000000000008</v>
      </c>
      <c r="S25" s="88">
        <f t="shared" si="3"/>
        <v>1.4530000000000001</v>
      </c>
      <c r="T25" s="88">
        <f t="shared" si="3"/>
        <v>1.4620000000000002</v>
      </c>
      <c r="U25" s="88">
        <f t="shared" si="3"/>
        <v>1.464</v>
      </c>
      <c r="V25" s="88">
        <f t="shared" si="3"/>
        <v>1.3900000000000001</v>
      </c>
      <c r="W25" s="88">
        <f t="shared" si="3"/>
        <v>2.84</v>
      </c>
      <c r="X25" s="88">
        <f t="shared" si="3"/>
        <v>2.4820000000000002</v>
      </c>
      <c r="Y25" s="88">
        <f t="shared" si="3"/>
        <v>3.1239999999999997</v>
      </c>
      <c r="Z25" s="89" t="str">
        <f t="shared" si="3"/>
        <v/>
      </c>
      <c r="AA25" s="90">
        <f>SUM(AA19:AA24)</f>
        <v>335.923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115.997</v>
      </c>
      <c r="C29" s="77">
        <v>98.662000000000006</v>
      </c>
      <c r="D29" s="77">
        <v>55.65</v>
      </c>
      <c r="E29" s="77">
        <v>46.76</v>
      </c>
      <c r="F29" s="77">
        <v>54.518999999999998</v>
      </c>
      <c r="G29" s="77">
        <v>73.564999999999998</v>
      </c>
      <c r="H29" s="77">
        <v>17.199000000000002</v>
      </c>
      <c r="I29" s="77">
        <v>51.533999999999999</v>
      </c>
      <c r="J29" s="77">
        <v>40.185000000000002</v>
      </c>
      <c r="K29" s="77">
        <v>43.973999999999997</v>
      </c>
      <c r="L29" s="77">
        <v>77.102000000000004</v>
      </c>
      <c r="M29" s="77">
        <v>46.451000000000001</v>
      </c>
      <c r="N29" s="77">
        <v>18.196000000000002</v>
      </c>
      <c r="O29" s="77">
        <v>17.661000000000001</v>
      </c>
      <c r="P29" s="77">
        <v>12.243</v>
      </c>
      <c r="Q29" s="77">
        <v>8.1839999999999993</v>
      </c>
      <c r="R29" s="77">
        <v>6.7370000000000001</v>
      </c>
      <c r="S29" s="77">
        <v>3.8439999999999999</v>
      </c>
      <c r="T29" s="77">
        <v>6.1379999999999999</v>
      </c>
      <c r="U29" s="77">
        <v>4.4219999999999997</v>
      </c>
      <c r="V29" s="77">
        <v>4.7039999999999997</v>
      </c>
      <c r="W29" s="77">
        <v>11.278</v>
      </c>
      <c r="X29" s="77">
        <v>7.2510000000000003</v>
      </c>
      <c r="Y29" s="77">
        <v>3.45</v>
      </c>
      <c r="Z29" s="78"/>
      <c r="AA29" s="79">
        <f>SUM(B29:Z29)</f>
        <v>825.70600000000002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115.997</v>
      </c>
      <c r="C31" s="62">
        <f t="shared" ref="C31:Z31" si="4">IF(LEN(C$2)&gt;0,SUM(C28:C30),"")</f>
        <v>98.662000000000006</v>
      </c>
      <c r="D31" s="62">
        <f t="shared" si="4"/>
        <v>55.65</v>
      </c>
      <c r="E31" s="62">
        <f t="shared" si="4"/>
        <v>46.76</v>
      </c>
      <c r="F31" s="62">
        <f t="shared" si="4"/>
        <v>54.518999999999998</v>
      </c>
      <c r="G31" s="62">
        <f t="shared" si="4"/>
        <v>73.564999999999998</v>
      </c>
      <c r="H31" s="62">
        <f t="shared" si="4"/>
        <v>17.199000000000002</v>
      </c>
      <c r="I31" s="62">
        <f t="shared" si="4"/>
        <v>51.533999999999999</v>
      </c>
      <c r="J31" s="62">
        <f t="shared" si="4"/>
        <v>40.185000000000002</v>
      </c>
      <c r="K31" s="62">
        <f t="shared" si="4"/>
        <v>43.973999999999997</v>
      </c>
      <c r="L31" s="62">
        <f t="shared" si="4"/>
        <v>77.102000000000004</v>
      </c>
      <c r="M31" s="62">
        <f t="shared" si="4"/>
        <v>46.451000000000001</v>
      </c>
      <c r="N31" s="62">
        <f t="shared" si="4"/>
        <v>18.196000000000002</v>
      </c>
      <c r="O31" s="62">
        <f t="shared" si="4"/>
        <v>17.661000000000001</v>
      </c>
      <c r="P31" s="62">
        <f t="shared" si="4"/>
        <v>12.243</v>
      </c>
      <c r="Q31" s="62">
        <f t="shared" si="4"/>
        <v>8.1839999999999993</v>
      </c>
      <c r="R31" s="62">
        <f t="shared" si="4"/>
        <v>6.7370000000000001</v>
      </c>
      <c r="S31" s="62">
        <f t="shared" si="4"/>
        <v>3.8439999999999999</v>
      </c>
      <c r="T31" s="62">
        <f t="shared" si="4"/>
        <v>6.1379999999999999</v>
      </c>
      <c r="U31" s="62">
        <f t="shared" si="4"/>
        <v>4.4219999999999997</v>
      </c>
      <c r="V31" s="62">
        <f t="shared" si="4"/>
        <v>4.7039999999999997</v>
      </c>
      <c r="W31" s="62">
        <f t="shared" si="4"/>
        <v>11.278</v>
      </c>
      <c r="X31" s="62">
        <f t="shared" si="4"/>
        <v>7.2510000000000003</v>
      </c>
      <c r="Y31" s="62">
        <f t="shared" si="4"/>
        <v>3.45</v>
      </c>
      <c r="Z31" s="63" t="str">
        <f t="shared" si="4"/>
        <v/>
      </c>
      <c r="AA31" s="64">
        <f>SUM(AA28:AA30)</f>
        <v>825.70600000000002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115.99700000000001</v>
      </c>
      <c r="C51" s="88">
        <f t="shared" si="10"/>
        <v>98.662000000000006</v>
      </c>
      <c r="D51" s="88">
        <f t="shared" si="10"/>
        <v>55.65</v>
      </c>
      <c r="E51" s="88">
        <f t="shared" si="10"/>
        <v>46.760000000000005</v>
      </c>
      <c r="F51" s="88">
        <f t="shared" si="10"/>
        <v>54.519000000000005</v>
      </c>
      <c r="G51" s="88">
        <f t="shared" si="10"/>
        <v>73.564999999999998</v>
      </c>
      <c r="H51" s="88">
        <f t="shared" si="10"/>
        <v>17.199000000000002</v>
      </c>
      <c r="I51" s="88">
        <f t="shared" si="10"/>
        <v>51.533999999999992</v>
      </c>
      <c r="J51" s="88">
        <f t="shared" si="10"/>
        <v>40.184999999999995</v>
      </c>
      <c r="K51" s="88">
        <f t="shared" si="10"/>
        <v>43.974000000000004</v>
      </c>
      <c r="L51" s="88">
        <f t="shared" si="10"/>
        <v>77.102000000000004</v>
      </c>
      <c r="M51" s="88">
        <f t="shared" si="10"/>
        <v>46.451000000000008</v>
      </c>
      <c r="N51" s="88">
        <f t="shared" si="10"/>
        <v>18.195999999999998</v>
      </c>
      <c r="O51" s="88">
        <f t="shared" si="10"/>
        <v>17.661000000000001</v>
      </c>
      <c r="P51" s="88">
        <f t="shared" si="10"/>
        <v>12.243</v>
      </c>
      <c r="Q51" s="88">
        <f t="shared" si="10"/>
        <v>8.1839999999999993</v>
      </c>
      <c r="R51" s="88">
        <f t="shared" si="10"/>
        <v>6.737000000000001</v>
      </c>
      <c r="S51" s="88">
        <f t="shared" si="10"/>
        <v>3.8440000000000003</v>
      </c>
      <c r="T51" s="88">
        <f t="shared" si="10"/>
        <v>6.1379999999999999</v>
      </c>
      <c r="U51" s="88">
        <f t="shared" si="10"/>
        <v>4.4220000000000006</v>
      </c>
      <c r="V51" s="88">
        <f t="shared" si="10"/>
        <v>4.7040000000000006</v>
      </c>
      <c r="W51" s="88">
        <f t="shared" si="10"/>
        <v>11.277999999999999</v>
      </c>
      <c r="X51" s="88">
        <f t="shared" si="10"/>
        <v>7.2510000000000003</v>
      </c>
      <c r="Y51" s="88">
        <f t="shared" si="10"/>
        <v>3.4499999999999997</v>
      </c>
      <c r="Z51" s="89" t="str">
        <f t="shared" si="10"/>
        <v/>
      </c>
      <c r="AA51" s="105">
        <f>SUM(B51:Z51)</f>
        <v>825.70600000000002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</v>
      </c>
      <c r="C4" s="18">
        <v>98.7</v>
      </c>
      <c r="D4" s="18">
        <v>55.68</v>
      </c>
      <c r="E4" s="18">
        <v>46.760000000000005</v>
      </c>
      <c r="F4" s="18">
        <v>54.492000000000004</v>
      </c>
      <c r="G4" s="18">
        <v>73.600999999999999</v>
      </c>
      <c r="H4" s="18">
        <v>17.153999999999996</v>
      </c>
      <c r="I4" s="18">
        <v>51.542999999999999</v>
      </c>
      <c r="J4" s="18">
        <v>40.161999999999999</v>
      </c>
      <c r="K4" s="18">
        <v>43.961000000000006</v>
      </c>
      <c r="L4" s="18">
        <v>77.115000000000009</v>
      </c>
      <c r="M4" s="18">
        <v>46.450999999999993</v>
      </c>
      <c r="N4" s="18">
        <v>18.195999999999998</v>
      </c>
      <c r="O4" s="18">
        <v>17.661000000000001</v>
      </c>
      <c r="P4" s="18">
        <v>12.243</v>
      </c>
      <c r="Q4" s="18">
        <v>8.1839999999999993</v>
      </c>
      <c r="R4" s="18">
        <v>6.7370000000000001</v>
      </c>
      <c r="S4" s="18">
        <v>3.8439999999999994</v>
      </c>
      <c r="T4" s="18">
        <v>6.1379999999999999</v>
      </c>
      <c r="U4" s="18">
        <v>4.4219999999999997</v>
      </c>
      <c r="V4" s="18">
        <v>4.681</v>
      </c>
      <c r="W4" s="18">
        <v>11.278</v>
      </c>
      <c r="X4" s="18">
        <v>7.2510000000000003</v>
      </c>
      <c r="Y4" s="18">
        <v>3.45</v>
      </c>
      <c r="Z4" s="19"/>
      <c r="AA4" s="20">
        <f>SUM(B4:Z4)</f>
        <v>825.70400000000029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210.5</v>
      </c>
      <c r="C7" s="28">
        <v>205</v>
      </c>
      <c r="D7" s="28">
        <v>207.86</v>
      </c>
      <c r="E7" s="28">
        <v>198.91</v>
      </c>
      <c r="F7" s="28">
        <v>197.26</v>
      </c>
      <c r="G7" s="28">
        <v>212.1</v>
      </c>
      <c r="H7" s="28">
        <v>222</v>
      </c>
      <c r="I7" s="28">
        <v>280.44</v>
      </c>
      <c r="J7" s="28">
        <v>280.93</v>
      </c>
      <c r="K7" s="28">
        <v>256.67</v>
      </c>
      <c r="L7" s="28">
        <v>222</v>
      </c>
      <c r="M7" s="28">
        <v>204.74</v>
      </c>
      <c r="N7" s="28">
        <v>229.52</v>
      </c>
      <c r="O7" s="28">
        <v>238.31</v>
      </c>
      <c r="P7" s="28">
        <v>247.53</v>
      </c>
      <c r="Q7" s="28">
        <v>248.31</v>
      </c>
      <c r="R7" s="28">
        <v>284.23</v>
      </c>
      <c r="S7" s="28">
        <v>309.87</v>
      </c>
      <c r="T7" s="28">
        <v>307.51</v>
      </c>
      <c r="U7" s="28">
        <v>302.45999999999998</v>
      </c>
      <c r="V7" s="28">
        <v>261.70999999999998</v>
      </c>
      <c r="W7" s="28">
        <v>253</v>
      </c>
      <c r="X7" s="28">
        <v>250.94</v>
      </c>
      <c r="Y7" s="28">
        <v>250.31</v>
      </c>
      <c r="Z7" s="29"/>
      <c r="AA7" s="30">
        <f>IF(SUM(B7:Z7)&lt;&gt;0,AVERAGEIF(B7:Z7,"&lt;&gt;"""),"")</f>
        <v>245.0879166666667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5.08</v>
      </c>
      <c r="E14" s="57">
        <v>2.86</v>
      </c>
      <c r="F14" s="57"/>
      <c r="G14" s="57"/>
      <c r="H14" s="57">
        <v>11.654</v>
      </c>
      <c r="I14" s="57">
        <v>4.25</v>
      </c>
      <c r="J14" s="57">
        <v>1.8620000000000001</v>
      </c>
      <c r="K14" s="57">
        <v>4.9580000000000002</v>
      </c>
      <c r="L14" s="57">
        <v>1.75</v>
      </c>
      <c r="M14" s="57">
        <v>42.739999999999995</v>
      </c>
      <c r="N14" s="57">
        <v>12.381999999999998</v>
      </c>
      <c r="O14" s="57">
        <v>10.805000000000001</v>
      </c>
      <c r="P14" s="57">
        <v>12.243</v>
      </c>
      <c r="Q14" s="57">
        <v>8.1839999999999993</v>
      </c>
      <c r="R14" s="57">
        <v>6.7370000000000001</v>
      </c>
      <c r="S14" s="57">
        <v>2.2949999999999999</v>
      </c>
      <c r="T14" s="57">
        <v>5.048</v>
      </c>
      <c r="U14" s="57">
        <v>0.91600000000000004</v>
      </c>
      <c r="V14" s="57">
        <v>0.86299999999999999</v>
      </c>
      <c r="W14" s="57">
        <v>9.7149999999999999</v>
      </c>
      <c r="X14" s="57">
        <v>5.9850000000000003</v>
      </c>
      <c r="Y14" s="57">
        <v>3.45</v>
      </c>
      <c r="Z14" s="58"/>
      <c r="AA14" s="59">
        <f t="shared" si="0"/>
        <v>153.77699999999999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5.08</v>
      </c>
      <c r="E16" s="62">
        <f t="shared" si="1"/>
        <v>2.86</v>
      </c>
      <c r="F16" s="62">
        <f t="shared" si="1"/>
        <v>0</v>
      </c>
      <c r="G16" s="62">
        <f t="shared" si="1"/>
        <v>0</v>
      </c>
      <c r="H16" s="62">
        <f t="shared" si="1"/>
        <v>11.654</v>
      </c>
      <c r="I16" s="62">
        <f t="shared" si="1"/>
        <v>4.25</v>
      </c>
      <c r="J16" s="62">
        <f t="shared" si="1"/>
        <v>1.8620000000000001</v>
      </c>
      <c r="K16" s="62">
        <f t="shared" si="1"/>
        <v>4.9580000000000002</v>
      </c>
      <c r="L16" s="62">
        <f t="shared" si="1"/>
        <v>1.75</v>
      </c>
      <c r="M16" s="62">
        <f t="shared" si="1"/>
        <v>42.739999999999995</v>
      </c>
      <c r="N16" s="62">
        <f t="shared" si="1"/>
        <v>12.381999999999998</v>
      </c>
      <c r="O16" s="62">
        <f t="shared" si="1"/>
        <v>10.805000000000001</v>
      </c>
      <c r="P16" s="62">
        <f t="shared" si="1"/>
        <v>12.243</v>
      </c>
      <c r="Q16" s="62">
        <f t="shared" si="1"/>
        <v>8.1839999999999993</v>
      </c>
      <c r="R16" s="62">
        <f t="shared" si="1"/>
        <v>6.7370000000000001</v>
      </c>
      <c r="S16" s="62">
        <f t="shared" si="1"/>
        <v>2.2949999999999999</v>
      </c>
      <c r="T16" s="62">
        <f t="shared" si="1"/>
        <v>5.048</v>
      </c>
      <c r="U16" s="62">
        <f t="shared" si="1"/>
        <v>0.91600000000000004</v>
      </c>
      <c r="V16" s="62">
        <f t="shared" si="1"/>
        <v>0.86299999999999999</v>
      </c>
      <c r="W16" s="62">
        <f t="shared" si="1"/>
        <v>9.7149999999999999</v>
      </c>
      <c r="X16" s="62">
        <f t="shared" si="1"/>
        <v>5.9850000000000003</v>
      </c>
      <c r="Y16" s="62">
        <f t="shared" si="1"/>
        <v>3.45</v>
      </c>
      <c r="Z16" s="63" t="str">
        <f t="shared" si="1"/>
        <v/>
      </c>
      <c r="AA16" s="64">
        <f>SUM(AA10:AA15)</f>
        <v>153.77699999999999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0.7</v>
      </c>
      <c r="C19" s="72">
        <v>0.7</v>
      </c>
      <c r="D19" s="72">
        <v>0.7</v>
      </c>
      <c r="E19" s="72">
        <v>0.7</v>
      </c>
      <c r="F19" s="72">
        <v>0.7</v>
      </c>
      <c r="G19" s="72">
        <v>0.7</v>
      </c>
      <c r="H19" s="72">
        <v>0.7</v>
      </c>
      <c r="I19" s="72">
        <v>0.7</v>
      </c>
      <c r="J19" s="72">
        <v>0.7</v>
      </c>
      <c r="K19" s="72">
        <v>0.7</v>
      </c>
      <c r="L19" s="72">
        <v>0.7</v>
      </c>
      <c r="M19" s="72">
        <v>0.7</v>
      </c>
      <c r="N19" s="72">
        <v>0.7</v>
      </c>
      <c r="O19" s="72">
        <v>0.7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9.7999999999999989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1.0920000000000001</v>
      </c>
      <c r="G21" s="81">
        <v>0.60099999999999998</v>
      </c>
      <c r="H21" s="81"/>
      <c r="I21" s="81">
        <v>0.69299999999999995</v>
      </c>
      <c r="J21" s="81"/>
      <c r="K21" s="81">
        <v>1.2030000000000001</v>
      </c>
      <c r="L21" s="81">
        <v>1.665</v>
      </c>
      <c r="M21" s="81">
        <v>3.0110000000000001</v>
      </c>
      <c r="N21" s="81">
        <v>5.1139999999999999</v>
      </c>
      <c r="O21" s="81">
        <v>6.1560000000000006</v>
      </c>
      <c r="P21" s="81"/>
      <c r="Q21" s="81"/>
      <c r="R21" s="81"/>
      <c r="S21" s="81">
        <v>1.5489999999999999</v>
      </c>
      <c r="T21" s="81">
        <v>1.0900000000000001</v>
      </c>
      <c r="U21" s="81">
        <v>3.5059999999999998</v>
      </c>
      <c r="V21" s="81">
        <v>1.8180000000000001</v>
      </c>
      <c r="W21" s="81">
        <v>1.5629999999999999</v>
      </c>
      <c r="X21" s="81">
        <v>1.266</v>
      </c>
      <c r="Y21" s="81"/>
      <c r="Z21" s="78"/>
      <c r="AA21" s="79">
        <f t="shared" si="2"/>
        <v>30.327000000000005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</v>
      </c>
      <c r="C25" s="88">
        <f t="shared" si="3"/>
        <v>0.7</v>
      </c>
      <c r="D25" s="88">
        <f t="shared" si="3"/>
        <v>0.7</v>
      </c>
      <c r="E25" s="88">
        <f t="shared" si="3"/>
        <v>0.7</v>
      </c>
      <c r="F25" s="88">
        <f t="shared" si="3"/>
        <v>1.792</v>
      </c>
      <c r="G25" s="88">
        <f t="shared" si="3"/>
        <v>1.3009999999999999</v>
      </c>
      <c r="H25" s="88">
        <f t="shared" si="3"/>
        <v>0.7</v>
      </c>
      <c r="I25" s="88">
        <f t="shared" si="3"/>
        <v>1.3929999999999998</v>
      </c>
      <c r="J25" s="88">
        <f t="shared" si="3"/>
        <v>0.7</v>
      </c>
      <c r="K25" s="88">
        <f t="shared" si="3"/>
        <v>1.903</v>
      </c>
      <c r="L25" s="88">
        <f t="shared" si="3"/>
        <v>2.3650000000000002</v>
      </c>
      <c r="M25" s="88">
        <f t="shared" si="3"/>
        <v>3.7110000000000003</v>
      </c>
      <c r="N25" s="88">
        <f t="shared" si="3"/>
        <v>5.8140000000000001</v>
      </c>
      <c r="O25" s="88">
        <f t="shared" si="3"/>
        <v>6.8560000000000008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1.5489999999999999</v>
      </c>
      <c r="T25" s="88">
        <f t="shared" si="3"/>
        <v>1.0900000000000001</v>
      </c>
      <c r="U25" s="88">
        <f t="shared" si="3"/>
        <v>3.5059999999999998</v>
      </c>
      <c r="V25" s="88">
        <f t="shared" si="3"/>
        <v>1.8180000000000001</v>
      </c>
      <c r="W25" s="88">
        <f t="shared" si="3"/>
        <v>1.5629999999999999</v>
      </c>
      <c r="X25" s="88">
        <f t="shared" si="3"/>
        <v>1.266</v>
      </c>
      <c r="Y25" s="88">
        <f t="shared" si="3"/>
        <v>0</v>
      </c>
      <c r="Z25" s="89">
        <f t="shared" si="3"/>
        <v>0</v>
      </c>
      <c r="AA25" s="90">
        <f t="shared" si="3"/>
        <v>40.127000000000002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0.7</v>
      </c>
      <c r="C29" s="77">
        <v>0.7</v>
      </c>
      <c r="D29" s="77">
        <v>5.78</v>
      </c>
      <c r="E29" s="77">
        <v>3.56</v>
      </c>
      <c r="F29" s="77">
        <v>1.792</v>
      </c>
      <c r="G29" s="77">
        <v>1.3009999999999999</v>
      </c>
      <c r="H29" s="77">
        <v>12.353999999999999</v>
      </c>
      <c r="I29" s="77">
        <v>5.6429999999999998</v>
      </c>
      <c r="J29" s="77">
        <v>2.5619999999999998</v>
      </c>
      <c r="K29" s="77">
        <v>6.8609999999999998</v>
      </c>
      <c r="L29" s="77">
        <v>4.1150000000000002</v>
      </c>
      <c r="M29" s="77">
        <v>46.451000000000001</v>
      </c>
      <c r="N29" s="77">
        <v>18.196000000000002</v>
      </c>
      <c r="O29" s="77">
        <v>17.661000000000001</v>
      </c>
      <c r="P29" s="77">
        <v>12.243</v>
      </c>
      <c r="Q29" s="77">
        <v>8.1839999999999993</v>
      </c>
      <c r="R29" s="77">
        <v>6.7370000000000001</v>
      </c>
      <c r="S29" s="77">
        <v>3.8439999999999999</v>
      </c>
      <c r="T29" s="77">
        <v>6.1379999999999999</v>
      </c>
      <c r="U29" s="77">
        <v>4.4219999999999997</v>
      </c>
      <c r="V29" s="77">
        <v>2.681</v>
      </c>
      <c r="W29" s="77">
        <v>11.278</v>
      </c>
      <c r="X29" s="77">
        <v>7.2510000000000003</v>
      </c>
      <c r="Y29" s="77">
        <v>3.45</v>
      </c>
      <c r="Z29" s="78"/>
      <c r="AA29" s="79">
        <f>SUM(B29:Z29)</f>
        <v>193.90399999999997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0.7</v>
      </c>
      <c r="C31" s="62">
        <f t="shared" si="4"/>
        <v>0.7</v>
      </c>
      <c r="D31" s="62">
        <f t="shared" si="4"/>
        <v>5.78</v>
      </c>
      <c r="E31" s="62">
        <f t="shared" si="4"/>
        <v>3.56</v>
      </c>
      <c r="F31" s="62">
        <f t="shared" si="4"/>
        <v>1.792</v>
      </c>
      <c r="G31" s="62">
        <f t="shared" si="4"/>
        <v>1.3009999999999999</v>
      </c>
      <c r="H31" s="62">
        <f t="shared" si="4"/>
        <v>12.353999999999999</v>
      </c>
      <c r="I31" s="62">
        <f t="shared" si="4"/>
        <v>5.6429999999999998</v>
      </c>
      <c r="J31" s="62">
        <f t="shared" si="4"/>
        <v>2.5619999999999998</v>
      </c>
      <c r="K31" s="62">
        <f t="shared" si="4"/>
        <v>6.8609999999999998</v>
      </c>
      <c r="L31" s="62">
        <f t="shared" si="4"/>
        <v>4.1150000000000002</v>
      </c>
      <c r="M31" s="62">
        <f t="shared" si="4"/>
        <v>46.451000000000001</v>
      </c>
      <c r="N31" s="62">
        <f t="shared" si="4"/>
        <v>18.196000000000002</v>
      </c>
      <c r="O31" s="62">
        <f t="shared" si="4"/>
        <v>17.661000000000001</v>
      </c>
      <c r="P31" s="62">
        <f t="shared" si="4"/>
        <v>12.243</v>
      </c>
      <c r="Q31" s="62">
        <f t="shared" si="4"/>
        <v>8.1839999999999993</v>
      </c>
      <c r="R31" s="62">
        <f t="shared" si="4"/>
        <v>6.7370000000000001</v>
      </c>
      <c r="S31" s="62">
        <f t="shared" si="4"/>
        <v>3.8439999999999999</v>
      </c>
      <c r="T31" s="62">
        <f t="shared" si="4"/>
        <v>6.1379999999999999</v>
      </c>
      <c r="U31" s="62">
        <f t="shared" si="4"/>
        <v>4.4219999999999997</v>
      </c>
      <c r="V31" s="62">
        <f t="shared" si="4"/>
        <v>2.681</v>
      </c>
      <c r="W31" s="62">
        <f t="shared" si="4"/>
        <v>11.278</v>
      </c>
      <c r="X31" s="62">
        <f t="shared" si="4"/>
        <v>7.2510000000000003</v>
      </c>
      <c r="Y31" s="62">
        <f t="shared" si="4"/>
        <v>3.45</v>
      </c>
      <c r="Z31" s="63">
        <f t="shared" si="4"/>
        <v>0</v>
      </c>
      <c r="AA31" s="64">
        <f t="shared" si="4"/>
        <v>193.90399999999997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115.3</v>
      </c>
      <c r="C38" s="99">
        <v>98</v>
      </c>
      <c r="D38" s="99">
        <v>49.9</v>
      </c>
      <c r="E38" s="99">
        <v>43.2</v>
      </c>
      <c r="F38" s="99">
        <v>52.7</v>
      </c>
      <c r="G38" s="99">
        <v>72.3</v>
      </c>
      <c r="H38" s="99">
        <v>4.8</v>
      </c>
      <c r="I38" s="99">
        <v>45.9</v>
      </c>
      <c r="J38" s="99">
        <v>37.6</v>
      </c>
      <c r="K38" s="99">
        <v>37.1</v>
      </c>
      <c r="L38" s="99">
        <v>73</v>
      </c>
      <c r="M38" s="99"/>
      <c r="N38" s="99"/>
      <c r="O38" s="99"/>
      <c r="P38" s="99"/>
      <c r="Q38" s="99"/>
      <c r="R38" s="99"/>
      <c r="S38" s="99"/>
      <c r="T38" s="99"/>
      <c r="U38" s="99"/>
      <c r="V38" s="99">
        <v>2</v>
      </c>
      <c r="W38" s="99"/>
      <c r="X38" s="99"/>
      <c r="Y38" s="99"/>
      <c r="Z38" s="100"/>
      <c r="AA38" s="79">
        <f t="shared" si="5"/>
        <v>631.79999999999995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115.3</v>
      </c>
      <c r="C39" s="88">
        <f t="shared" si="6"/>
        <v>98</v>
      </c>
      <c r="D39" s="88">
        <f t="shared" si="6"/>
        <v>49.9</v>
      </c>
      <c r="E39" s="88">
        <f t="shared" si="6"/>
        <v>43.2</v>
      </c>
      <c r="F39" s="88">
        <f t="shared" si="6"/>
        <v>52.7</v>
      </c>
      <c r="G39" s="88">
        <f t="shared" si="6"/>
        <v>72.3</v>
      </c>
      <c r="H39" s="88">
        <f t="shared" si="6"/>
        <v>4.8</v>
      </c>
      <c r="I39" s="88">
        <f t="shared" si="6"/>
        <v>45.9</v>
      </c>
      <c r="J39" s="88">
        <f t="shared" si="6"/>
        <v>37.6</v>
      </c>
      <c r="K39" s="88">
        <f t="shared" si="6"/>
        <v>37.1</v>
      </c>
      <c r="L39" s="88">
        <f t="shared" si="6"/>
        <v>73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631.79999999999995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115.3</v>
      </c>
      <c r="C46" s="99">
        <v>98</v>
      </c>
      <c r="D46" s="99">
        <v>49.9</v>
      </c>
      <c r="E46" s="99">
        <v>43.2</v>
      </c>
      <c r="F46" s="99">
        <v>52.7</v>
      </c>
      <c r="G46" s="99">
        <v>72.3</v>
      </c>
      <c r="H46" s="99">
        <v>4.8</v>
      </c>
      <c r="I46" s="99">
        <v>45.9</v>
      </c>
      <c r="J46" s="99">
        <v>37.6</v>
      </c>
      <c r="K46" s="99">
        <v>37.1</v>
      </c>
      <c r="L46" s="99">
        <v>73</v>
      </c>
      <c r="M46" s="99"/>
      <c r="N46" s="99"/>
      <c r="O46" s="99"/>
      <c r="P46" s="99"/>
      <c r="Q46" s="99"/>
      <c r="R46" s="99"/>
      <c r="S46" s="99"/>
      <c r="T46" s="99"/>
      <c r="U46" s="99"/>
      <c r="V46" s="99">
        <v>2</v>
      </c>
      <c r="W46" s="99"/>
      <c r="X46" s="99"/>
      <c r="Y46" s="99"/>
      <c r="Z46" s="100"/>
      <c r="AA46" s="79">
        <f t="shared" si="7"/>
        <v>631.79999999999995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115.3</v>
      </c>
      <c r="C48" s="88">
        <f t="shared" ref="C48:Z48" si="8">SUM(C42:C47)</f>
        <v>98</v>
      </c>
      <c r="D48" s="88">
        <f t="shared" si="8"/>
        <v>49.9</v>
      </c>
      <c r="E48" s="88">
        <f t="shared" si="8"/>
        <v>43.2</v>
      </c>
      <c r="F48" s="88">
        <f t="shared" si="8"/>
        <v>52.7</v>
      </c>
      <c r="G48" s="88">
        <f t="shared" si="8"/>
        <v>72.3</v>
      </c>
      <c r="H48" s="88">
        <f t="shared" si="8"/>
        <v>4.8</v>
      </c>
      <c r="I48" s="88">
        <f t="shared" si="8"/>
        <v>45.9</v>
      </c>
      <c r="J48" s="88">
        <f t="shared" si="8"/>
        <v>37.6</v>
      </c>
      <c r="K48" s="88">
        <f t="shared" si="8"/>
        <v>37.1</v>
      </c>
      <c r="L48" s="88">
        <f t="shared" si="8"/>
        <v>73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631.79999999999995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116</v>
      </c>
      <c r="C51" s="88">
        <f t="shared" si="10"/>
        <v>98.7</v>
      </c>
      <c r="D51" s="88">
        <f t="shared" si="10"/>
        <v>55.68</v>
      </c>
      <c r="E51" s="88">
        <f t="shared" si="10"/>
        <v>46.760000000000005</v>
      </c>
      <c r="F51" s="88">
        <f t="shared" si="10"/>
        <v>54.492000000000004</v>
      </c>
      <c r="G51" s="88">
        <f t="shared" si="10"/>
        <v>73.600999999999999</v>
      </c>
      <c r="H51" s="88">
        <f t="shared" si="10"/>
        <v>17.154</v>
      </c>
      <c r="I51" s="88">
        <f t="shared" si="10"/>
        <v>51.542999999999999</v>
      </c>
      <c r="J51" s="88">
        <f t="shared" si="10"/>
        <v>40.161999999999999</v>
      </c>
      <c r="K51" s="88">
        <f t="shared" si="10"/>
        <v>43.960999999999999</v>
      </c>
      <c r="L51" s="88">
        <f t="shared" si="10"/>
        <v>77.114999999999995</v>
      </c>
      <c r="M51" s="88">
        <f t="shared" si="10"/>
        <v>46.450999999999993</v>
      </c>
      <c r="N51" s="88">
        <f t="shared" si="10"/>
        <v>18.195999999999998</v>
      </c>
      <c r="O51" s="88">
        <f t="shared" si="10"/>
        <v>17.661000000000001</v>
      </c>
      <c r="P51" s="88">
        <f t="shared" si="10"/>
        <v>12.243</v>
      </c>
      <c r="Q51" s="88">
        <f t="shared" si="10"/>
        <v>8.1839999999999993</v>
      </c>
      <c r="R51" s="88">
        <f t="shared" si="10"/>
        <v>6.7370000000000001</v>
      </c>
      <c r="S51" s="88">
        <f t="shared" si="10"/>
        <v>3.8439999999999999</v>
      </c>
      <c r="T51" s="88">
        <f t="shared" si="10"/>
        <v>6.1379999999999999</v>
      </c>
      <c r="U51" s="88">
        <f t="shared" si="10"/>
        <v>4.4219999999999997</v>
      </c>
      <c r="V51" s="88">
        <f t="shared" si="10"/>
        <v>4.681</v>
      </c>
      <c r="W51" s="88">
        <f t="shared" si="10"/>
        <v>11.278</v>
      </c>
      <c r="X51" s="88">
        <f t="shared" si="10"/>
        <v>7.2510000000000003</v>
      </c>
      <c r="Y51" s="88">
        <f t="shared" si="10"/>
        <v>3.45</v>
      </c>
      <c r="Z51" s="89">
        <f t="shared" si="10"/>
        <v>0</v>
      </c>
      <c r="AA51" s="105">
        <f>SUM(B51:Z51)</f>
        <v>825.70400000000029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115.3</v>
      </c>
      <c r="C4" s="18">
        <v>98</v>
      </c>
      <c r="D4" s="18">
        <v>49.9</v>
      </c>
      <c r="E4" s="18">
        <v>43.2</v>
      </c>
      <c r="F4" s="18">
        <v>52.7</v>
      </c>
      <c r="G4" s="18">
        <v>72.3</v>
      </c>
      <c r="H4" s="18">
        <v>4.8</v>
      </c>
      <c r="I4" s="18">
        <v>45.9</v>
      </c>
      <c r="J4" s="18">
        <v>37.6</v>
      </c>
      <c r="K4" s="18">
        <v>37.1</v>
      </c>
      <c r="L4" s="18">
        <v>73</v>
      </c>
      <c r="M4" s="18"/>
      <c r="N4" s="18"/>
      <c r="O4" s="18"/>
      <c r="P4" s="18"/>
      <c r="Q4" s="18"/>
      <c r="R4" s="18"/>
      <c r="S4" s="18"/>
      <c r="T4" s="18"/>
      <c r="U4" s="18"/>
      <c r="V4" s="18">
        <v>2</v>
      </c>
      <c r="W4" s="18"/>
      <c r="X4" s="18"/>
      <c r="Y4" s="18"/>
      <c r="Z4" s="19"/>
      <c r="AA4" s="112">
        <f>SUM(B4:Z4)</f>
        <v>631.79999999999995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210.5</v>
      </c>
      <c r="C7" s="118">
        <v>205</v>
      </c>
      <c r="D7" s="118">
        <v>207.86</v>
      </c>
      <c r="E7" s="118">
        <v>198.91</v>
      </c>
      <c r="F7" s="118">
        <v>197.26</v>
      </c>
      <c r="G7" s="118">
        <v>212.1</v>
      </c>
      <c r="H7" s="118">
        <v>222</v>
      </c>
      <c r="I7" s="118">
        <v>280.44</v>
      </c>
      <c r="J7" s="118">
        <v>280.93</v>
      </c>
      <c r="K7" s="118">
        <v>256.67</v>
      </c>
      <c r="L7" s="118">
        <v>222</v>
      </c>
      <c r="M7" s="118">
        <v>204.74</v>
      </c>
      <c r="N7" s="118">
        <v>229.52</v>
      </c>
      <c r="O7" s="118">
        <v>238.31</v>
      </c>
      <c r="P7" s="118">
        <v>247.53</v>
      </c>
      <c r="Q7" s="118">
        <v>248.31</v>
      </c>
      <c r="R7" s="118">
        <v>284.23</v>
      </c>
      <c r="S7" s="118">
        <v>309.87</v>
      </c>
      <c r="T7" s="118">
        <v>307.51</v>
      </c>
      <c r="U7" s="118">
        <v>302.45999999999998</v>
      </c>
      <c r="V7" s="118">
        <v>261.70999999999998</v>
      </c>
      <c r="W7" s="118">
        <v>253</v>
      </c>
      <c r="X7" s="118">
        <v>250.94</v>
      </c>
      <c r="Y7" s="118">
        <v>250.31</v>
      </c>
      <c r="Z7" s="119"/>
      <c r="AA7" s="120">
        <f>IF(SUM(B7:Z7)&lt;&gt;0,AVERAGEIF(B7:Z7,"&lt;&gt;"""),"")</f>
        <v>245.0879166666667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115.3</v>
      </c>
      <c r="C23" s="134">
        <v>98</v>
      </c>
      <c r="D23" s="134">
        <v>49.9</v>
      </c>
      <c r="E23" s="134">
        <v>43.2</v>
      </c>
      <c r="F23" s="134">
        <v>52.7</v>
      </c>
      <c r="G23" s="134">
        <v>72.3</v>
      </c>
      <c r="H23" s="134">
        <v>4.8</v>
      </c>
      <c r="I23" s="134">
        <v>45.9</v>
      </c>
      <c r="J23" s="134">
        <v>37.6</v>
      </c>
      <c r="K23" s="134">
        <v>37.1</v>
      </c>
      <c r="L23" s="134">
        <v>73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</v>
      </c>
      <c r="W23" s="134"/>
      <c r="X23" s="134"/>
      <c r="Y23" s="134"/>
      <c r="Z23" s="132"/>
      <c r="AA23" s="133">
        <f t="shared" si="2"/>
        <v>631.79999999999995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115.3</v>
      </c>
      <c r="C24" s="136">
        <f t="shared" si="3"/>
        <v>98</v>
      </c>
      <c r="D24" s="136">
        <f t="shared" si="3"/>
        <v>49.9</v>
      </c>
      <c r="E24" s="136">
        <f t="shared" si="3"/>
        <v>43.2</v>
      </c>
      <c r="F24" s="136">
        <f t="shared" si="3"/>
        <v>52.7</v>
      </c>
      <c r="G24" s="136">
        <f t="shared" si="3"/>
        <v>72.3</v>
      </c>
      <c r="H24" s="136">
        <f t="shared" si="3"/>
        <v>4.8</v>
      </c>
      <c r="I24" s="136">
        <f t="shared" si="3"/>
        <v>45.9</v>
      </c>
      <c r="J24" s="136">
        <f t="shared" si="3"/>
        <v>37.6</v>
      </c>
      <c r="K24" s="136">
        <f t="shared" si="3"/>
        <v>37.1</v>
      </c>
      <c r="L24" s="136">
        <f t="shared" si="3"/>
        <v>73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631.79999999999995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2022-01-18T21:21:21Z</dcterms:created>
  <dcterms:modified xsi:type="dcterms:W3CDTF">2022-01-18T21:21:22Z</dcterms:modified>
</cp:coreProperties>
</file>