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<sst xmlns="http://schemas.openxmlformats.org/spreadsheetml/2006/main" count="117" uniqueCount="53">
  <si>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17/01/2022 23:20:04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</si>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</sst>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10</c:v>
                </c:pt>
                <c:pt idx="7">
                  <c:v>50</c:v>
                </c:pt>
                <c:pt idx="8">
                  <c:v>63</c:v>
                </c:pt>
                <c:pt idx="9">
                  <c:v>100</c:v>
                </c:pt>
                <c:pt idx="15">
                  <c:v>104.18299999999999</c:v>
                </c:pt>
                <c:pt idx="16">
                  <c:v>73.042000000000002</c:v>
                </c:pt>
                <c:pt idx="17">
                  <c:v>62.993000000000002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2.5569999999999999</c:v>
                </c:pt>
                <c:pt idx="22">
                  <c:v>9.9949999999999992</c:v>
                </c:pt>
                <c:pt idx="23">
                  <c:v>2.2029999999999998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44.4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33.799999999999997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30.4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14.62</c:v>
                </c:pt>
                <c:pt idx="1">
                  <c:v>18.090999999999998</c:v>
                </c:pt>
                <c:pt idx="2">
                  <c:v>21.031000000000002</c:v>
                </c:pt>
                <c:pt idx="3">
                  <c:v>24.262000000000004</c:v>
                </c:pt>
                <c:pt idx="4">
                  <c:v>6.8260000000000005</c:v>
                </c:pt>
                <c:pt idx="5">
                  <c:v>16.794999999999998</c:v>
                </c:pt>
                <c:pt idx="6">
                  <c:v>80.367999999999995</c:v>
                </c:pt>
                <c:pt idx="7">
                  <c:v>35.145000000000003</c:v>
                </c:pt>
                <c:pt idx="8">
                  <c:v>116.387</c:v>
                </c:pt>
                <c:pt idx="9">
                  <c:v>39.280999999999999</c:v>
                </c:pt>
                <c:pt idx="10">
                  <c:v>20.486000000000001</c:v>
                </c:pt>
                <c:pt idx="11">
                  <c:v>21.33</c:v>
                </c:pt>
                <c:pt idx="13">
                  <c:v>3.9710000000000001</c:v>
                </c:pt>
                <c:pt idx="14">
                  <c:v>6.3879999999999999</c:v>
                </c:pt>
                <c:pt idx="15">
                  <c:v>85.472999999999999</c:v>
                </c:pt>
                <c:pt idx="16">
                  <c:v>30.113999999999997</c:v>
                </c:pt>
                <c:pt idx="17">
                  <c:v>14.671000000000001</c:v>
                </c:pt>
                <c:pt idx="18">
                  <c:v>0.115</c:v>
                </c:pt>
                <c:pt idx="20">
                  <c:v>1.7809999999999999</c:v>
                </c:pt>
                <c:pt idx="21">
                  <c:v>12.489000000000001</c:v>
                </c:pt>
                <c:pt idx="22">
                  <c:v>11.181000000000001</c:v>
                </c:pt>
                <c:pt idx="23">
                  <c:v>1.4629999999999996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7320032"/>
        <c:axId val="1673204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71.876000000000005</c:v>
                </c:pt>
                <c:pt idx="1">
                  <c:v>30.1</c:v>
                </c:pt>
                <c:pt idx="2">
                  <c:v>32.702999999999996</c:v>
                </c:pt>
                <c:pt idx="3">
                  <c:v>35.731000000000002</c:v>
                </c:pt>
                <c:pt idx="4">
                  <c:v>18.454999999999998</c:v>
                </c:pt>
                <c:pt idx="5">
                  <c:v>30.071999999999999</c:v>
                </c:pt>
                <c:pt idx="6">
                  <c:v>107.922</c:v>
                </c:pt>
                <c:pt idx="7">
                  <c:v>107.1</c:v>
                </c:pt>
                <c:pt idx="8">
                  <c:v>202.34299999999999</c:v>
                </c:pt>
                <c:pt idx="9">
                  <c:v>166.834</c:v>
                </c:pt>
                <c:pt idx="10">
                  <c:v>52.783999999999992</c:v>
                </c:pt>
                <c:pt idx="11">
                  <c:v>53.974000000000004</c:v>
                </c:pt>
                <c:pt idx="12">
                  <c:v>40.170999999999999</c:v>
                </c:pt>
                <c:pt idx="13">
                  <c:v>12.866</c:v>
                </c:pt>
                <c:pt idx="14">
                  <c:v>7.4180000000000001</c:v>
                </c:pt>
                <c:pt idx="15">
                  <c:v>190.3</c:v>
                </c:pt>
                <c:pt idx="16">
                  <c:v>103.46599999999999</c:v>
                </c:pt>
                <c:pt idx="17">
                  <c:v>78.420999999999992</c:v>
                </c:pt>
                <c:pt idx="18">
                  <c:v>50.376000000000005</c:v>
                </c:pt>
                <c:pt idx="19">
                  <c:v>80.431999999999988</c:v>
                </c:pt>
                <c:pt idx="20">
                  <c:v>51.786999999999999</c:v>
                </c:pt>
                <c:pt idx="21">
                  <c:v>15.8</c:v>
                </c:pt>
                <c:pt idx="22">
                  <c:v>21.2</c:v>
                </c:pt>
                <c:pt idx="23">
                  <c:v>3.6659999999999999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320032"/>
        <c:axId val="1673204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209.4</c:v>
                </c:pt>
                <c:pt idx="1">
                  <c:v>204</c:v>
                </c:pt>
                <c:pt idx="2">
                  <c:v>201.14</c:v>
                </c:pt>
                <c:pt idx="3">
                  <c:v>200</c:v>
                </c:pt>
                <c:pt idx="4">
                  <c:v>198.98</c:v>
                </c:pt>
                <c:pt idx="5">
                  <c:v>208</c:v>
                </c:pt>
                <c:pt idx="6">
                  <c:v>240</c:v>
                </c:pt>
                <c:pt idx="7">
                  <c:v>273</c:v>
                </c:pt>
                <c:pt idx="8">
                  <c:v>300</c:v>
                </c:pt>
                <c:pt idx="9">
                  <c:v>251.73</c:v>
                </c:pt>
                <c:pt idx="10">
                  <c:v>217.02</c:v>
                </c:pt>
                <c:pt idx="11">
                  <c:v>197</c:v>
                </c:pt>
                <c:pt idx="12">
                  <c:v>197</c:v>
                </c:pt>
                <c:pt idx="13">
                  <c:v>203.19</c:v>
                </c:pt>
                <c:pt idx="14">
                  <c:v>240.59</c:v>
                </c:pt>
                <c:pt idx="15">
                  <c:v>257.64</c:v>
                </c:pt>
                <c:pt idx="16">
                  <c:v>264.77</c:v>
                </c:pt>
                <c:pt idx="17">
                  <c:v>282.99</c:v>
                </c:pt>
                <c:pt idx="18">
                  <c:v>295.35000000000002</c:v>
                </c:pt>
                <c:pt idx="19">
                  <c:v>275</c:v>
                </c:pt>
                <c:pt idx="20">
                  <c:v>259.19</c:v>
                </c:pt>
                <c:pt idx="21">
                  <c:v>242.46</c:v>
                </c:pt>
                <c:pt idx="22">
                  <c:v>234.83</c:v>
                </c:pt>
                <c:pt idx="23">
                  <c:v>215.68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321208"/>
        <c:axId val="167320816"/>
      </c:lineChart>
      <c:catAx>
        <c:axId val="167320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320424"/>
        <c:crosses val="autoZero"/>
        <c:auto val="1"/>
        <c:lblAlgn val="ctr"/>
        <c:lblOffset val="100"/>
        <c:noMultiLvlLbl val="0"/>
      </c:catAx>
      <c:valAx>
        <c:axId val="167320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320032"/>
        <c:crosses val="autoZero"/>
        <c:crossBetween val="between"/>
      </c:valAx>
      <c:valAx>
        <c:axId val="167320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321208"/>
        <c:crosses val="max"/>
        <c:crossBetween val="between"/>
      </c:valAx>
      <c:catAx>
        <c:axId val="167321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7320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71.856999999999999</v>
      </c>
      <c r="C4" s="18">
        <v>30.076000000000001</v>
      </c>
      <c r="D4" s="18">
        <v>32.667999999999999</v>
      </c>
      <c r="E4" s="18">
        <v>35.701999999999998</v>
      </c>
      <c r="F4" s="18">
        <v>18.503999999999998</v>
      </c>
      <c r="G4" s="18">
        <v>30.071999999999999</v>
      </c>
      <c r="H4" s="18">
        <v>107.875</v>
      </c>
      <c r="I4" s="18">
        <v>107.12599999999999</v>
      </c>
      <c r="J4" s="18">
        <v>202.39000000000004</v>
      </c>
      <c r="K4" s="18">
        <v>166.79100000000003</v>
      </c>
      <c r="L4" s="18">
        <v>52.79</v>
      </c>
      <c r="M4" s="18">
        <v>53.945</v>
      </c>
      <c r="N4" s="18">
        <v>40.173000000000002</v>
      </c>
      <c r="O4" s="18">
        <v>12.866</v>
      </c>
      <c r="P4" s="18">
        <v>7.4180000000000001</v>
      </c>
      <c r="Q4" s="18">
        <v>190.33099999999999</v>
      </c>
      <c r="R4" s="18">
        <v>103.446</v>
      </c>
      <c r="S4" s="18">
        <v>78.433999999999997</v>
      </c>
      <c r="T4" s="18">
        <v>50.414999999999992</v>
      </c>
      <c r="U4" s="18">
        <v>80.400000000000006</v>
      </c>
      <c r="V4" s="18">
        <v>51.780999999999999</v>
      </c>
      <c r="W4" s="18">
        <v>15.752000000000001</v>
      </c>
      <c r="X4" s="18">
        <v>21.176000000000002</v>
      </c>
      <c r="Y4" s="18">
        <v>3.6659999999999995</v>
      </c>
      <c r="Z4" s="19"/>
      <c r="AA4" s="20">
        <f>SUM(B4:Z4)</f>
        <v>1565.6539999999998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209.4</v>
      </c>
      <c r="C7" s="28">
        <v>204</v>
      </c>
      <c r="D7" s="28">
        <v>201.14</v>
      </c>
      <c r="E7" s="28">
        <v>200</v>
      </c>
      <c r="F7" s="28">
        <v>198.98</v>
      </c>
      <c r="G7" s="28">
        <v>208</v>
      </c>
      <c r="H7" s="28">
        <v>240</v>
      </c>
      <c r="I7" s="28">
        <v>273</v>
      </c>
      <c r="J7" s="28">
        <v>300</v>
      </c>
      <c r="K7" s="28">
        <v>251.73</v>
      </c>
      <c r="L7" s="28">
        <v>217.02</v>
      </c>
      <c r="M7" s="28">
        <v>197</v>
      </c>
      <c r="N7" s="28">
        <v>197</v>
      </c>
      <c r="O7" s="28">
        <v>203.19</v>
      </c>
      <c r="P7" s="28">
        <v>240.59</v>
      </c>
      <c r="Q7" s="28">
        <v>257.64</v>
      </c>
      <c r="R7" s="28">
        <v>264.77</v>
      </c>
      <c r="S7" s="28">
        <v>282.99</v>
      </c>
      <c r="T7" s="28">
        <v>295.35000000000002</v>
      </c>
      <c r="U7" s="28">
        <v>275</v>
      </c>
      <c r="V7" s="28">
        <v>259.19</v>
      </c>
      <c r="W7" s="28">
        <v>242.46</v>
      </c>
      <c r="X7" s="28">
        <v>234.83</v>
      </c>
      <c r="Y7" s="28">
        <v>215.68</v>
      </c>
      <c r="Z7" s="29"/>
      <c r="AA7" s="30">
        <f>IF(SUM(B7:Z7)&lt;&gt;0,AVERAGEIF(B7:Z7,"&lt;&gt;"""),"")</f>
        <v>236.20666666666668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10</v>
      </c>
      <c r="I12" s="52">
        <v>50</v>
      </c>
      <c r="J12" s="52">
        <v>63</v>
      </c>
      <c r="K12" s="52">
        <v>100</v>
      </c>
      <c r="L12" s="52"/>
      <c r="M12" s="52"/>
      <c r="N12" s="52"/>
      <c r="O12" s="52"/>
      <c r="P12" s="52"/>
      <c r="Q12" s="52">
        <v>104.18299999999999</v>
      </c>
      <c r="R12" s="52">
        <v>73.042000000000002</v>
      </c>
      <c r="S12" s="52">
        <v>62.993000000000002</v>
      </c>
      <c r="T12" s="52">
        <v>50</v>
      </c>
      <c r="U12" s="52">
        <v>50</v>
      </c>
      <c r="V12" s="52">
        <v>50</v>
      </c>
      <c r="W12" s="52">
        <v>2.5569999999999999</v>
      </c>
      <c r="X12" s="52">
        <v>9.9949999999999992</v>
      </c>
      <c r="Y12" s="52">
        <v>2.2029999999999998</v>
      </c>
      <c r="Z12" s="53"/>
      <c r="AA12" s="54">
        <f t="shared" si="0"/>
        <v>627.97300000000007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14.62</v>
      </c>
      <c r="C14" s="57">
        <v>18.090999999999998</v>
      </c>
      <c r="D14" s="57">
        <v>21.031000000000002</v>
      </c>
      <c r="E14" s="57">
        <v>24.262000000000004</v>
      </c>
      <c r="F14" s="57">
        <v>6.8260000000000005</v>
      </c>
      <c r="G14" s="57">
        <v>16.794999999999998</v>
      </c>
      <c r="H14" s="57">
        <v>80.367999999999995</v>
      </c>
      <c r="I14" s="57">
        <v>35.145000000000003</v>
      </c>
      <c r="J14" s="57">
        <v>116.387</v>
      </c>
      <c r="K14" s="57">
        <v>39.280999999999999</v>
      </c>
      <c r="L14" s="57">
        <v>20.486000000000001</v>
      </c>
      <c r="M14" s="57">
        <v>21.33</v>
      </c>
      <c r="N14" s="57"/>
      <c r="O14" s="57">
        <v>3.9710000000000001</v>
      </c>
      <c r="P14" s="57">
        <v>6.3879999999999999</v>
      </c>
      <c r="Q14" s="57">
        <v>85.472999999999999</v>
      </c>
      <c r="R14" s="57">
        <v>30.113999999999997</v>
      </c>
      <c r="S14" s="57">
        <v>14.671000000000001</v>
      </c>
      <c r="T14" s="57">
        <v>0.115</v>
      </c>
      <c r="U14" s="57"/>
      <c r="V14" s="57">
        <v>1.7809999999999999</v>
      </c>
      <c r="W14" s="57">
        <v>12.489000000000001</v>
      </c>
      <c r="X14" s="57">
        <v>11.181000000000001</v>
      </c>
      <c r="Y14" s="57">
        <v>1.4629999999999996</v>
      </c>
      <c r="Z14" s="58"/>
      <c r="AA14" s="59">
        <f t="shared" si="0"/>
        <v>582.26800000000003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14.62</v>
      </c>
      <c r="C16" s="62">
        <f t="shared" ref="C16:Z16" si="1">IF(LEN(C$2)&gt;0,SUM(C10:C15),"")</f>
        <v>18.090999999999998</v>
      </c>
      <c r="D16" s="62">
        <f t="shared" si="1"/>
        <v>21.031000000000002</v>
      </c>
      <c r="E16" s="62">
        <f t="shared" si="1"/>
        <v>24.262000000000004</v>
      </c>
      <c r="F16" s="62">
        <f t="shared" si="1"/>
        <v>6.8260000000000005</v>
      </c>
      <c r="G16" s="62">
        <f t="shared" si="1"/>
        <v>16.794999999999998</v>
      </c>
      <c r="H16" s="62">
        <f t="shared" si="1"/>
        <v>90.367999999999995</v>
      </c>
      <c r="I16" s="62">
        <f t="shared" si="1"/>
        <v>85.14500000000001</v>
      </c>
      <c r="J16" s="62">
        <f t="shared" si="1"/>
        <v>179.387</v>
      </c>
      <c r="K16" s="62">
        <f t="shared" si="1"/>
        <v>139.28100000000001</v>
      </c>
      <c r="L16" s="62">
        <f t="shared" si="1"/>
        <v>20.486000000000001</v>
      </c>
      <c r="M16" s="62">
        <f t="shared" si="1"/>
        <v>21.33</v>
      </c>
      <c r="N16" s="62">
        <f t="shared" si="1"/>
        <v>0</v>
      </c>
      <c r="O16" s="62">
        <f t="shared" si="1"/>
        <v>3.9710000000000001</v>
      </c>
      <c r="P16" s="62">
        <f t="shared" si="1"/>
        <v>6.3879999999999999</v>
      </c>
      <c r="Q16" s="62">
        <f t="shared" si="1"/>
        <v>189.65600000000001</v>
      </c>
      <c r="R16" s="62">
        <f t="shared" si="1"/>
        <v>103.15600000000001</v>
      </c>
      <c r="S16" s="62">
        <f t="shared" si="1"/>
        <v>77.664000000000001</v>
      </c>
      <c r="T16" s="62">
        <f t="shared" si="1"/>
        <v>50.115000000000002</v>
      </c>
      <c r="U16" s="62">
        <f t="shared" si="1"/>
        <v>50</v>
      </c>
      <c r="V16" s="62">
        <f t="shared" si="1"/>
        <v>51.780999999999999</v>
      </c>
      <c r="W16" s="62">
        <f t="shared" si="1"/>
        <v>15.046000000000001</v>
      </c>
      <c r="X16" s="62">
        <f t="shared" si="1"/>
        <v>21.176000000000002</v>
      </c>
      <c r="Y16" s="62">
        <f t="shared" si="1"/>
        <v>3.6659999999999995</v>
      </c>
      <c r="Z16" s="63" t="str">
        <f t="shared" si="1"/>
        <v/>
      </c>
      <c r="AA16" s="64">
        <f>SUM(AA10:AA15)</f>
        <v>1210.241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4.681</v>
      </c>
      <c r="C20" s="77">
        <v>4.6559999999999997</v>
      </c>
      <c r="D20" s="77">
        <v>4.6580000000000004</v>
      </c>
      <c r="E20" s="77">
        <v>4.7</v>
      </c>
      <c r="F20" s="77">
        <v>4.891</v>
      </c>
      <c r="G20" s="77">
        <v>5.6820000000000004</v>
      </c>
      <c r="H20" s="77">
        <v>7.0369999999999999</v>
      </c>
      <c r="I20" s="77">
        <v>8.2390000000000008</v>
      </c>
      <c r="J20" s="77">
        <v>8.7309999999999999</v>
      </c>
      <c r="K20" s="77">
        <v>8.891</v>
      </c>
      <c r="L20" s="77">
        <v>8.9440000000000008</v>
      </c>
      <c r="M20" s="77">
        <v>8.8699999999999992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79.98</v>
      </c>
    </row>
    <row r="21" spans="1:27" ht="24.95" customHeight="1" x14ac:dyDescent="0.2">
      <c r="A21" s="75" t="s">
        <v>16</v>
      </c>
      <c r="B21" s="80">
        <v>8.1560000000000006</v>
      </c>
      <c r="C21" s="81">
        <v>7.3289999999999997</v>
      </c>
      <c r="D21" s="81">
        <v>6.9790000000000001</v>
      </c>
      <c r="E21" s="81">
        <v>6.74</v>
      </c>
      <c r="F21" s="81">
        <v>6.7869999999999999</v>
      </c>
      <c r="G21" s="81">
        <v>7.5949999999999998</v>
      </c>
      <c r="H21" s="81">
        <v>10.469999999999999</v>
      </c>
      <c r="I21" s="81">
        <v>13.741999999999999</v>
      </c>
      <c r="J21" s="81">
        <v>14.272</v>
      </c>
      <c r="K21" s="81">
        <v>18.619</v>
      </c>
      <c r="L21" s="81">
        <v>23.36</v>
      </c>
      <c r="M21" s="81">
        <v>23.745000000000001</v>
      </c>
      <c r="N21" s="81">
        <v>6.3729999999999993</v>
      </c>
      <c r="O21" s="81">
        <v>8.8949999999999996</v>
      </c>
      <c r="P21" s="81">
        <v>1.03</v>
      </c>
      <c r="Q21" s="81">
        <v>0.67500000000000004</v>
      </c>
      <c r="R21" s="81">
        <v>0.28999999999999998</v>
      </c>
      <c r="S21" s="81">
        <v>0.77</v>
      </c>
      <c r="T21" s="81">
        <v>0.3</v>
      </c>
      <c r="U21" s="81"/>
      <c r="V21" s="81"/>
      <c r="W21" s="81">
        <v>0.70599999999999996</v>
      </c>
      <c r="X21" s="81"/>
      <c r="Y21" s="81"/>
      <c r="Z21" s="78"/>
      <c r="AA21" s="79">
        <f t="shared" si="2"/>
        <v>166.83300000000003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12.837</v>
      </c>
      <c r="C25" s="88">
        <f t="shared" ref="C25:Z25" si="3">IF(LEN(C$2)&gt;0,SUM(C19:C24),"")</f>
        <v>11.984999999999999</v>
      </c>
      <c r="D25" s="88">
        <f t="shared" si="3"/>
        <v>11.637</v>
      </c>
      <c r="E25" s="88">
        <f t="shared" si="3"/>
        <v>11.440000000000001</v>
      </c>
      <c r="F25" s="88">
        <f t="shared" si="3"/>
        <v>11.678000000000001</v>
      </c>
      <c r="G25" s="88">
        <f t="shared" si="3"/>
        <v>13.277000000000001</v>
      </c>
      <c r="H25" s="88">
        <f t="shared" si="3"/>
        <v>17.506999999999998</v>
      </c>
      <c r="I25" s="88">
        <f t="shared" si="3"/>
        <v>21.981000000000002</v>
      </c>
      <c r="J25" s="88">
        <f t="shared" si="3"/>
        <v>23.003</v>
      </c>
      <c r="K25" s="88">
        <f t="shared" si="3"/>
        <v>27.509999999999998</v>
      </c>
      <c r="L25" s="88">
        <f t="shared" si="3"/>
        <v>32.304000000000002</v>
      </c>
      <c r="M25" s="88">
        <f t="shared" si="3"/>
        <v>32.615000000000002</v>
      </c>
      <c r="N25" s="88">
        <f t="shared" si="3"/>
        <v>6.3729999999999993</v>
      </c>
      <c r="O25" s="88">
        <f t="shared" si="3"/>
        <v>8.8949999999999996</v>
      </c>
      <c r="P25" s="88">
        <f t="shared" si="3"/>
        <v>1.03</v>
      </c>
      <c r="Q25" s="88">
        <f t="shared" si="3"/>
        <v>0.67500000000000004</v>
      </c>
      <c r="R25" s="88">
        <f t="shared" si="3"/>
        <v>0.28999999999999998</v>
      </c>
      <c r="S25" s="88">
        <f t="shared" si="3"/>
        <v>0.77</v>
      </c>
      <c r="T25" s="88">
        <f t="shared" si="3"/>
        <v>0.3</v>
      </c>
      <c r="U25" s="88">
        <f t="shared" si="3"/>
        <v>0</v>
      </c>
      <c r="V25" s="88">
        <f t="shared" si="3"/>
        <v>0</v>
      </c>
      <c r="W25" s="88">
        <f t="shared" si="3"/>
        <v>0.70599999999999996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246.81300000000005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27.457000000000001</v>
      </c>
      <c r="C29" s="77">
        <v>30.076000000000001</v>
      </c>
      <c r="D29" s="77">
        <v>32.667999999999999</v>
      </c>
      <c r="E29" s="77">
        <v>35.701999999999998</v>
      </c>
      <c r="F29" s="77">
        <v>18.504000000000001</v>
      </c>
      <c r="G29" s="77">
        <v>30.071999999999999</v>
      </c>
      <c r="H29" s="77">
        <v>107.875</v>
      </c>
      <c r="I29" s="77">
        <v>107.126</v>
      </c>
      <c r="J29" s="77">
        <v>202.39</v>
      </c>
      <c r="K29" s="77">
        <v>166.791</v>
      </c>
      <c r="L29" s="77">
        <v>52.79</v>
      </c>
      <c r="M29" s="77">
        <v>53.945</v>
      </c>
      <c r="N29" s="77">
        <v>6.3730000000000002</v>
      </c>
      <c r="O29" s="77">
        <v>12.866</v>
      </c>
      <c r="P29" s="77">
        <v>7.4180000000000001</v>
      </c>
      <c r="Q29" s="77">
        <v>190.33099999999999</v>
      </c>
      <c r="R29" s="77">
        <v>103.446</v>
      </c>
      <c r="S29" s="77">
        <v>78.433999999999997</v>
      </c>
      <c r="T29" s="77">
        <v>50.414999999999999</v>
      </c>
      <c r="U29" s="77">
        <v>50</v>
      </c>
      <c r="V29" s="77">
        <v>51.780999999999999</v>
      </c>
      <c r="W29" s="77">
        <v>15.752000000000001</v>
      </c>
      <c r="X29" s="77">
        <v>21.175999999999998</v>
      </c>
      <c r="Y29" s="77">
        <v>3.6659999999999999</v>
      </c>
      <c r="Z29" s="78"/>
      <c r="AA29" s="79">
        <f>SUM(B29:Z29)</f>
        <v>1457.0539999999996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27.457000000000001</v>
      </c>
      <c r="C31" s="62">
        <f t="shared" ref="C31:Z31" si="4">IF(LEN(C$2)&gt;0,SUM(C28:C30),"")</f>
        <v>30.076000000000001</v>
      </c>
      <c r="D31" s="62">
        <f t="shared" si="4"/>
        <v>32.667999999999999</v>
      </c>
      <c r="E31" s="62">
        <f t="shared" si="4"/>
        <v>35.701999999999998</v>
      </c>
      <c r="F31" s="62">
        <f t="shared" si="4"/>
        <v>18.504000000000001</v>
      </c>
      <c r="G31" s="62">
        <f t="shared" si="4"/>
        <v>30.071999999999999</v>
      </c>
      <c r="H31" s="62">
        <f t="shared" si="4"/>
        <v>107.875</v>
      </c>
      <c r="I31" s="62">
        <f t="shared" si="4"/>
        <v>107.126</v>
      </c>
      <c r="J31" s="62">
        <f t="shared" si="4"/>
        <v>202.39</v>
      </c>
      <c r="K31" s="62">
        <f t="shared" si="4"/>
        <v>166.791</v>
      </c>
      <c r="L31" s="62">
        <f t="shared" si="4"/>
        <v>52.79</v>
      </c>
      <c r="M31" s="62">
        <f t="shared" si="4"/>
        <v>53.945</v>
      </c>
      <c r="N31" s="62">
        <f t="shared" si="4"/>
        <v>6.3730000000000002</v>
      </c>
      <c r="O31" s="62">
        <f t="shared" si="4"/>
        <v>12.866</v>
      </c>
      <c r="P31" s="62">
        <f t="shared" si="4"/>
        <v>7.4180000000000001</v>
      </c>
      <c r="Q31" s="62">
        <f t="shared" si="4"/>
        <v>190.33099999999999</v>
      </c>
      <c r="R31" s="62">
        <f t="shared" si="4"/>
        <v>103.446</v>
      </c>
      <c r="S31" s="62">
        <f t="shared" si="4"/>
        <v>78.433999999999997</v>
      </c>
      <c r="T31" s="62">
        <f t="shared" si="4"/>
        <v>50.414999999999999</v>
      </c>
      <c r="U31" s="62">
        <f t="shared" si="4"/>
        <v>50</v>
      </c>
      <c r="V31" s="62">
        <f t="shared" si="4"/>
        <v>51.780999999999999</v>
      </c>
      <c r="W31" s="62">
        <f t="shared" si="4"/>
        <v>15.752000000000001</v>
      </c>
      <c r="X31" s="62">
        <f t="shared" si="4"/>
        <v>21.175999999999998</v>
      </c>
      <c r="Y31" s="62">
        <f t="shared" si="4"/>
        <v>3.6659999999999999</v>
      </c>
      <c r="Z31" s="63" t="str">
        <f t="shared" si="4"/>
        <v/>
      </c>
      <c r="AA31" s="64">
        <f>SUM(AA28:AA30)</f>
        <v>1457.0539999999996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44.4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33.799999999999997</v>
      </c>
      <c r="O38" s="99"/>
      <c r="P38" s="99"/>
      <c r="Q38" s="99"/>
      <c r="R38" s="99"/>
      <c r="S38" s="99"/>
      <c r="T38" s="99"/>
      <c r="U38" s="99">
        <v>30.4</v>
      </c>
      <c r="V38" s="99"/>
      <c r="W38" s="99"/>
      <c r="X38" s="99"/>
      <c r="Y38" s="99"/>
      <c r="Z38" s="100"/>
      <c r="AA38" s="79">
        <f t="shared" si="5"/>
        <v>108.6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44.4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33.799999999999997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30.4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108.6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44.4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33.799999999999997</v>
      </c>
      <c r="O46" s="99"/>
      <c r="P46" s="99"/>
      <c r="Q46" s="99"/>
      <c r="R46" s="99"/>
      <c r="S46" s="99"/>
      <c r="T46" s="99"/>
      <c r="U46" s="99">
        <v>30.4</v>
      </c>
      <c r="V46" s="99"/>
      <c r="W46" s="99"/>
      <c r="X46" s="99"/>
      <c r="Y46" s="99"/>
      <c r="Z46" s="100"/>
      <c r="AA46" s="79">
        <f t="shared" si="7"/>
        <v>108.6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44.4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33.799999999999997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30.4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108.6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71.856999999999999</v>
      </c>
      <c r="C51" s="88">
        <f t="shared" si="10"/>
        <v>30.075999999999997</v>
      </c>
      <c r="D51" s="88">
        <f t="shared" si="10"/>
        <v>32.668000000000006</v>
      </c>
      <c r="E51" s="88">
        <f t="shared" si="10"/>
        <v>35.702000000000005</v>
      </c>
      <c r="F51" s="88">
        <f t="shared" si="10"/>
        <v>18.504000000000001</v>
      </c>
      <c r="G51" s="88">
        <f t="shared" si="10"/>
        <v>30.071999999999999</v>
      </c>
      <c r="H51" s="88">
        <f t="shared" si="10"/>
        <v>107.875</v>
      </c>
      <c r="I51" s="88">
        <f t="shared" si="10"/>
        <v>107.126</v>
      </c>
      <c r="J51" s="88">
        <f t="shared" si="10"/>
        <v>202.39</v>
      </c>
      <c r="K51" s="88">
        <f t="shared" si="10"/>
        <v>166.791</v>
      </c>
      <c r="L51" s="88">
        <f t="shared" si="10"/>
        <v>52.790000000000006</v>
      </c>
      <c r="M51" s="88">
        <f t="shared" si="10"/>
        <v>53.945</v>
      </c>
      <c r="N51" s="88">
        <f t="shared" si="10"/>
        <v>40.172999999999995</v>
      </c>
      <c r="O51" s="88">
        <f t="shared" si="10"/>
        <v>12.866</v>
      </c>
      <c r="P51" s="88">
        <f t="shared" si="10"/>
        <v>7.4180000000000001</v>
      </c>
      <c r="Q51" s="88">
        <f t="shared" si="10"/>
        <v>190.33100000000002</v>
      </c>
      <c r="R51" s="88">
        <f t="shared" si="10"/>
        <v>103.44600000000001</v>
      </c>
      <c r="S51" s="88">
        <f t="shared" si="10"/>
        <v>78.433999999999997</v>
      </c>
      <c r="T51" s="88">
        <f t="shared" si="10"/>
        <v>50.414999999999999</v>
      </c>
      <c r="U51" s="88">
        <f t="shared" si="10"/>
        <v>80.400000000000006</v>
      </c>
      <c r="V51" s="88">
        <f t="shared" si="10"/>
        <v>51.780999999999999</v>
      </c>
      <c r="W51" s="88">
        <f t="shared" si="10"/>
        <v>15.752000000000001</v>
      </c>
      <c r="X51" s="88">
        <f t="shared" si="10"/>
        <v>21.176000000000002</v>
      </c>
      <c r="Y51" s="88">
        <f t="shared" si="10"/>
        <v>3.6659999999999995</v>
      </c>
      <c r="Z51" s="89" t="str">
        <f t="shared" si="10"/>
        <v/>
      </c>
      <c r="AA51" s="105">
        <f>SUM(B51:Z51)</f>
        <v>1565.6539999999995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71.876000000000005</v>
      </c>
      <c r="C4" s="18">
        <v>30.1</v>
      </c>
      <c r="D4" s="18">
        <v>32.702999999999996</v>
      </c>
      <c r="E4" s="18">
        <v>35.731000000000002</v>
      </c>
      <c r="F4" s="18">
        <v>18.454999999999998</v>
      </c>
      <c r="G4" s="18">
        <v>30.071999999999999</v>
      </c>
      <c r="H4" s="18">
        <v>107.922</v>
      </c>
      <c r="I4" s="18">
        <v>107.1</v>
      </c>
      <c r="J4" s="18">
        <v>202.34299999999999</v>
      </c>
      <c r="K4" s="18">
        <v>166.834</v>
      </c>
      <c r="L4" s="18">
        <v>52.783999999999992</v>
      </c>
      <c r="M4" s="18">
        <v>53.974000000000004</v>
      </c>
      <c r="N4" s="18">
        <v>40.170999999999999</v>
      </c>
      <c r="O4" s="18">
        <v>12.866</v>
      </c>
      <c r="P4" s="18">
        <v>7.4180000000000001</v>
      </c>
      <c r="Q4" s="18">
        <v>190.3</v>
      </c>
      <c r="R4" s="18">
        <v>103.46599999999999</v>
      </c>
      <c r="S4" s="18">
        <v>78.420999999999992</v>
      </c>
      <c r="T4" s="18">
        <v>50.376000000000005</v>
      </c>
      <c r="U4" s="18">
        <v>80.431999999999988</v>
      </c>
      <c r="V4" s="18">
        <v>51.786999999999999</v>
      </c>
      <c r="W4" s="18">
        <v>15.8</v>
      </c>
      <c r="X4" s="18">
        <v>21.2</v>
      </c>
      <c r="Y4" s="18">
        <v>3.6659999999999999</v>
      </c>
      <c r="Z4" s="19"/>
      <c r="AA4" s="20">
        <f>SUM(B4:Z4)</f>
        <v>1565.797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209.4</v>
      </c>
      <c r="C7" s="28">
        <v>204</v>
      </c>
      <c r="D7" s="28">
        <v>201.14</v>
      </c>
      <c r="E7" s="28">
        <v>200</v>
      </c>
      <c r="F7" s="28">
        <v>198.98</v>
      </c>
      <c r="G7" s="28">
        <v>208</v>
      </c>
      <c r="H7" s="28">
        <v>240</v>
      </c>
      <c r="I7" s="28">
        <v>273</v>
      </c>
      <c r="J7" s="28">
        <v>300</v>
      </c>
      <c r="K7" s="28">
        <v>251.73</v>
      </c>
      <c r="L7" s="28">
        <v>217.02</v>
      </c>
      <c r="M7" s="28">
        <v>197</v>
      </c>
      <c r="N7" s="28">
        <v>197</v>
      </c>
      <c r="O7" s="28">
        <v>203.19</v>
      </c>
      <c r="P7" s="28">
        <v>240.59</v>
      </c>
      <c r="Q7" s="28">
        <v>257.64</v>
      </c>
      <c r="R7" s="28">
        <v>264.77</v>
      </c>
      <c r="S7" s="28">
        <v>282.99</v>
      </c>
      <c r="T7" s="28">
        <v>295.35000000000002</v>
      </c>
      <c r="U7" s="28">
        <v>275</v>
      </c>
      <c r="V7" s="28">
        <v>259.19</v>
      </c>
      <c r="W7" s="28">
        <v>242.46</v>
      </c>
      <c r="X7" s="28">
        <v>234.83</v>
      </c>
      <c r="Y7" s="28">
        <v>215.68</v>
      </c>
      <c r="Z7" s="29"/>
      <c r="AA7" s="30">
        <f>IF(SUM(B7:Z7)&lt;&gt;0,AVERAGEIF(B7:Z7,"&lt;&gt;"""),"")</f>
        <v>236.20666666666668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21.875999999999998</v>
      </c>
      <c r="C14" s="57"/>
      <c r="D14" s="57"/>
      <c r="E14" s="57"/>
      <c r="F14" s="57"/>
      <c r="G14" s="57"/>
      <c r="H14" s="57"/>
      <c r="I14" s="57">
        <v>9.1489999999999991</v>
      </c>
      <c r="J14" s="57"/>
      <c r="K14" s="57">
        <v>2.9340000000000002</v>
      </c>
      <c r="L14" s="57">
        <v>13.184000000000001</v>
      </c>
      <c r="M14" s="57">
        <v>39.774000000000001</v>
      </c>
      <c r="N14" s="57">
        <v>39.070999999999998</v>
      </c>
      <c r="O14" s="57">
        <v>12.866</v>
      </c>
      <c r="P14" s="57">
        <v>7.4180000000000001</v>
      </c>
      <c r="Q14" s="57"/>
      <c r="R14" s="57"/>
      <c r="S14" s="57"/>
      <c r="T14" s="57">
        <v>0.97200000000000009</v>
      </c>
      <c r="U14" s="57">
        <v>77.542000000000002</v>
      </c>
      <c r="V14" s="57">
        <v>43.487000000000002</v>
      </c>
      <c r="W14" s="57"/>
      <c r="X14" s="57"/>
      <c r="Y14" s="57">
        <v>3.6659999999999999</v>
      </c>
      <c r="Z14" s="58"/>
      <c r="AA14" s="59">
        <f t="shared" si="0"/>
        <v>271.93900000000002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21.875999999999998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9.1489999999999991</v>
      </c>
      <c r="J16" s="62">
        <f t="shared" si="1"/>
        <v>0</v>
      </c>
      <c r="K16" s="62">
        <f t="shared" si="1"/>
        <v>2.9340000000000002</v>
      </c>
      <c r="L16" s="62">
        <f t="shared" si="1"/>
        <v>13.184000000000001</v>
      </c>
      <c r="M16" s="62">
        <f t="shared" si="1"/>
        <v>39.774000000000001</v>
      </c>
      <c r="N16" s="62">
        <f t="shared" si="1"/>
        <v>39.070999999999998</v>
      </c>
      <c r="O16" s="62">
        <f t="shared" si="1"/>
        <v>12.866</v>
      </c>
      <c r="P16" s="62">
        <f t="shared" si="1"/>
        <v>7.4180000000000001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0.97200000000000009</v>
      </c>
      <c r="U16" s="62">
        <f t="shared" si="1"/>
        <v>77.542000000000002</v>
      </c>
      <c r="V16" s="62">
        <f t="shared" si="1"/>
        <v>43.487000000000002</v>
      </c>
      <c r="W16" s="62">
        <f t="shared" si="1"/>
        <v>0</v>
      </c>
      <c r="X16" s="62">
        <f t="shared" si="1"/>
        <v>0</v>
      </c>
      <c r="Y16" s="62">
        <f t="shared" si="1"/>
        <v>3.6659999999999999</v>
      </c>
      <c r="Z16" s="63" t="str">
        <f t="shared" si="1"/>
        <v/>
      </c>
      <c r="AA16" s="64">
        <f>SUM(AA10:AA15)</f>
        <v>271.93900000000002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13.599999999999998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50</v>
      </c>
      <c r="C21" s="81"/>
      <c r="D21" s="81">
        <v>0.30299999999999999</v>
      </c>
      <c r="E21" s="81">
        <v>0.93099999999999994</v>
      </c>
      <c r="F21" s="81">
        <v>0.65500000000000003</v>
      </c>
      <c r="G21" s="81">
        <v>28.972000000000001</v>
      </c>
      <c r="H21" s="81">
        <v>0.122</v>
      </c>
      <c r="I21" s="81">
        <v>44.951000000000001</v>
      </c>
      <c r="J21" s="81">
        <v>0.24299999999999999</v>
      </c>
      <c r="K21" s="81">
        <v>50</v>
      </c>
      <c r="L21" s="81"/>
      <c r="M21" s="81"/>
      <c r="N21" s="81"/>
      <c r="O21" s="81"/>
      <c r="P21" s="81"/>
      <c r="Q21" s="81"/>
      <c r="R21" s="81">
        <v>1.3660000000000001</v>
      </c>
      <c r="S21" s="81">
        <v>3.2210000000000001</v>
      </c>
      <c r="T21" s="81">
        <v>1.8040000000000003</v>
      </c>
      <c r="U21" s="81">
        <v>2.8899999999999997</v>
      </c>
      <c r="V21" s="81"/>
      <c r="W21" s="81">
        <v>0.5</v>
      </c>
      <c r="X21" s="81"/>
      <c r="Y21" s="81"/>
      <c r="Z21" s="78"/>
      <c r="AA21" s="79">
        <f t="shared" si="2"/>
        <v>185.958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</v>
      </c>
      <c r="C25" s="88">
        <f t="shared" si="3"/>
        <v>1.5</v>
      </c>
      <c r="D25" s="88">
        <f t="shared" si="3"/>
        <v>1.403</v>
      </c>
      <c r="E25" s="88">
        <f t="shared" si="3"/>
        <v>2.0310000000000001</v>
      </c>
      <c r="F25" s="88">
        <f t="shared" si="3"/>
        <v>1.7550000000000001</v>
      </c>
      <c r="G25" s="88">
        <f t="shared" si="3"/>
        <v>30.072000000000003</v>
      </c>
      <c r="H25" s="88">
        <f t="shared" si="3"/>
        <v>1.222</v>
      </c>
      <c r="I25" s="88">
        <f t="shared" si="3"/>
        <v>46.051000000000002</v>
      </c>
      <c r="J25" s="88">
        <f t="shared" si="3"/>
        <v>1.343</v>
      </c>
      <c r="K25" s="88">
        <f t="shared" si="3"/>
        <v>51.1</v>
      </c>
      <c r="L25" s="88">
        <f t="shared" si="3"/>
        <v>1.1000000000000001</v>
      </c>
      <c r="M25" s="88">
        <f t="shared" si="3"/>
        <v>1.1000000000000001</v>
      </c>
      <c r="N25" s="88">
        <f t="shared" si="3"/>
        <v>1.1000000000000001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1.3660000000000001</v>
      </c>
      <c r="S25" s="88">
        <f t="shared" si="3"/>
        <v>3.2210000000000001</v>
      </c>
      <c r="T25" s="88">
        <f t="shared" si="3"/>
        <v>1.8040000000000003</v>
      </c>
      <c r="U25" s="88">
        <f t="shared" si="3"/>
        <v>2.8899999999999997</v>
      </c>
      <c r="V25" s="88">
        <f t="shared" si="3"/>
        <v>0</v>
      </c>
      <c r="W25" s="88">
        <f t="shared" si="3"/>
        <v>0.5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199.55799999999999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71.876000000000005</v>
      </c>
      <c r="C29" s="77">
        <v>1.5</v>
      </c>
      <c r="D29" s="77">
        <v>1.403</v>
      </c>
      <c r="E29" s="77">
        <v>2.0310000000000001</v>
      </c>
      <c r="F29" s="77">
        <v>1.7549999999999999</v>
      </c>
      <c r="G29" s="77">
        <v>30.071999999999999</v>
      </c>
      <c r="H29" s="77">
        <v>1.222</v>
      </c>
      <c r="I29" s="77">
        <v>55.2</v>
      </c>
      <c r="J29" s="77">
        <v>1.343</v>
      </c>
      <c r="K29" s="77">
        <v>54.033999999999999</v>
      </c>
      <c r="L29" s="77">
        <v>14.284000000000001</v>
      </c>
      <c r="M29" s="77">
        <v>40.874000000000002</v>
      </c>
      <c r="N29" s="77">
        <v>40.170999999999999</v>
      </c>
      <c r="O29" s="77">
        <v>12.866</v>
      </c>
      <c r="P29" s="77">
        <v>7.4180000000000001</v>
      </c>
      <c r="Q29" s="77"/>
      <c r="R29" s="77">
        <v>1.3660000000000001</v>
      </c>
      <c r="S29" s="77">
        <v>3.2210000000000001</v>
      </c>
      <c r="T29" s="77">
        <v>2.7759999999999998</v>
      </c>
      <c r="U29" s="77">
        <v>80.432000000000002</v>
      </c>
      <c r="V29" s="77">
        <v>43.487000000000002</v>
      </c>
      <c r="W29" s="77">
        <v>0.5</v>
      </c>
      <c r="X29" s="77"/>
      <c r="Y29" s="77">
        <v>3.6659999999999999</v>
      </c>
      <c r="Z29" s="78"/>
      <c r="AA29" s="79">
        <f>SUM(B29:Z29)</f>
        <v>471.49700000000001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71.876000000000005</v>
      </c>
      <c r="C31" s="62">
        <f t="shared" si="4"/>
        <v>1.5</v>
      </c>
      <c r="D31" s="62">
        <f t="shared" si="4"/>
        <v>1.403</v>
      </c>
      <c r="E31" s="62">
        <f t="shared" si="4"/>
        <v>2.0310000000000001</v>
      </c>
      <c r="F31" s="62">
        <f t="shared" si="4"/>
        <v>1.7549999999999999</v>
      </c>
      <c r="G31" s="62">
        <f t="shared" si="4"/>
        <v>30.071999999999999</v>
      </c>
      <c r="H31" s="62">
        <f t="shared" si="4"/>
        <v>1.222</v>
      </c>
      <c r="I31" s="62">
        <f t="shared" si="4"/>
        <v>55.2</v>
      </c>
      <c r="J31" s="62">
        <f t="shared" si="4"/>
        <v>1.343</v>
      </c>
      <c r="K31" s="62">
        <f t="shared" si="4"/>
        <v>54.033999999999999</v>
      </c>
      <c r="L31" s="62">
        <f t="shared" si="4"/>
        <v>14.284000000000001</v>
      </c>
      <c r="M31" s="62">
        <f t="shared" si="4"/>
        <v>40.874000000000002</v>
      </c>
      <c r="N31" s="62">
        <f t="shared" si="4"/>
        <v>40.170999999999999</v>
      </c>
      <c r="O31" s="62">
        <f t="shared" si="4"/>
        <v>12.866</v>
      </c>
      <c r="P31" s="62">
        <f t="shared" si="4"/>
        <v>7.4180000000000001</v>
      </c>
      <c r="Q31" s="62">
        <f t="shared" si="4"/>
        <v>0</v>
      </c>
      <c r="R31" s="62">
        <f t="shared" si="4"/>
        <v>1.3660000000000001</v>
      </c>
      <c r="S31" s="62">
        <f t="shared" si="4"/>
        <v>3.2210000000000001</v>
      </c>
      <c r="T31" s="62">
        <f t="shared" si="4"/>
        <v>2.7759999999999998</v>
      </c>
      <c r="U31" s="62">
        <f t="shared" si="4"/>
        <v>80.432000000000002</v>
      </c>
      <c r="V31" s="62">
        <f t="shared" si="4"/>
        <v>43.487000000000002</v>
      </c>
      <c r="W31" s="62">
        <f t="shared" si="4"/>
        <v>0.5</v>
      </c>
      <c r="X31" s="62">
        <f t="shared" si="4"/>
        <v>0</v>
      </c>
      <c r="Y31" s="62">
        <f t="shared" si="4"/>
        <v>3.6659999999999999</v>
      </c>
      <c r="Z31" s="63">
        <f t="shared" si="4"/>
        <v>0</v>
      </c>
      <c r="AA31" s="64">
        <f t="shared" si="4"/>
        <v>471.49700000000001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28.6</v>
      </c>
      <c r="D38" s="99">
        <v>31.3</v>
      </c>
      <c r="E38" s="99">
        <v>33.700000000000003</v>
      </c>
      <c r="F38" s="99">
        <v>16.7</v>
      </c>
      <c r="G38" s="99"/>
      <c r="H38" s="99">
        <v>106.7</v>
      </c>
      <c r="I38" s="99">
        <v>51.9</v>
      </c>
      <c r="J38" s="99">
        <v>201</v>
      </c>
      <c r="K38" s="99">
        <v>112.8</v>
      </c>
      <c r="L38" s="99">
        <v>38.5</v>
      </c>
      <c r="M38" s="99">
        <v>13.1</v>
      </c>
      <c r="N38" s="99"/>
      <c r="O38" s="99"/>
      <c r="P38" s="99"/>
      <c r="Q38" s="99">
        <v>190.3</v>
      </c>
      <c r="R38" s="99">
        <v>102.1</v>
      </c>
      <c r="S38" s="99">
        <v>75.2</v>
      </c>
      <c r="T38" s="99">
        <v>47.6</v>
      </c>
      <c r="U38" s="99"/>
      <c r="V38" s="99">
        <v>8.3000000000000007</v>
      </c>
      <c r="W38" s="99">
        <v>15.3</v>
      </c>
      <c r="X38" s="99">
        <v>21.2</v>
      </c>
      <c r="Y38" s="99"/>
      <c r="Z38" s="100"/>
      <c r="AA38" s="79">
        <f t="shared" si="5"/>
        <v>1094.3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28.6</v>
      </c>
      <c r="D39" s="88">
        <f t="shared" si="6"/>
        <v>31.3</v>
      </c>
      <c r="E39" s="88">
        <f t="shared" si="6"/>
        <v>33.700000000000003</v>
      </c>
      <c r="F39" s="88">
        <f t="shared" si="6"/>
        <v>16.7</v>
      </c>
      <c r="G39" s="88">
        <f t="shared" si="6"/>
        <v>0</v>
      </c>
      <c r="H39" s="88">
        <f t="shared" si="6"/>
        <v>106.7</v>
      </c>
      <c r="I39" s="88">
        <f t="shared" si="6"/>
        <v>51.9</v>
      </c>
      <c r="J39" s="88">
        <f t="shared" si="6"/>
        <v>201</v>
      </c>
      <c r="K39" s="88">
        <f t="shared" si="6"/>
        <v>112.8</v>
      </c>
      <c r="L39" s="88">
        <f t="shared" si="6"/>
        <v>38.5</v>
      </c>
      <c r="M39" s="88">
        <f t="shared" si="6"/>
        <v>13.1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190.3</v>
      </c>
      <c r="R39" s="88">
        <f t="shared" si="6"/>
        <v>102.1</v>
      </c>
      <c r="S39" s="88">
        <f t="shared" si="6"/>
        <v>75.2</v>
      </c>
      <c r="T39" s="88">
        <f t="shared" si="6"/>
        <v>47.6</v>
      </c>
      <c r="U39" s="88">
        <f t="shared" si="6"/>
        <v>0</v>
      </c>
      <c r="V39" s="88">
        <f t="shared" si="6"/>
        <v>8.3000000000000007</v>
      </c>
      <c r="W39" s="88">
        <f t="shared" si="6"/>
        <v>15.3</v>
      </c>
      <c r="X39" s="88">
        <f t="shared" si="6"/>
        <v>21.2</v>
      </c>
      <c r="Y39" s="88">
        <f t="shared" si="6"/>
        <v>0</v>
      </c>
      <c r="Z39" s="89">
        <f t="shared" si="6"/>
        <v>0</v>
      </c>
      <c r="AA39" s="90">
        <f t="shared" si="5"/>
        <v>1094.3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28.6</v>
      </c>
      <c r="D46" s="99">
        <v>31.3</v>
      </c>
      <c r="E46" s="99">
        <v>33.700000000000003</v>
      </c>
      <c r="F46" s="99">
        <v>16.7</v>
      </c>
      <c r="G46" s="99"/>
      <c r="H46" s="99">
        <v>106.7</v>
      </c>
      <c r="I46" s="99">
        <v>51.9</v>
      </c>
      <c r="J46" s="99">
        <v>201</v>
      </c>
      <c r="K46" s="99">
        <v>112.8</v>
      </c>
      <c r="L46" s="99">
        <v>38.5</v>
      </c>
      <c r="M46" s="99">
        <v>13.1</v>
      </c>
      <c r="N46" s="99"/>
      <c r="O46" s="99"/>
      <c r="P46" s="99"/>
      <c r="Q46" s="99">
        <v>190.3</v>
      </c>
      <c r="R46" s="99">
        <v>102.1</v>
      </c>
      <c r="S46" s="99">
        <v>75.2</v>
      </c>
      <c r="T46" s="99">
        <v>47.6</v>
      </c>
      <c r="U46" s="99"/>
      <c r="V46" s="99">
        <v>8.3000000000000007</v>
      </c>
      <c r="W46" s="99">
        <v>15.3</v>
      </c>
      <c r="X46" s="99">
        <v>21.2</v>
      </c>
      <c r="Y46" s="99"/>
      <c r="Z46" s="100"/>
      <c r="AA46" s="79">
        <f t="shared" si="7"/>
        <v>1094.3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28.6</v>
      </c>
      <c r="D48" s="88">
        <f t="shared" si="8"/>
        <v>31.3</v>
      </c>
      <c r="E48" s="88">
        <f t="shared" si="8"/>
        <v>33.700000000000003</v>
      </c>
      <c r="F48" s="88">
        <f t="shared" si="8"/>
        <v>16.7</v>
      </c>
      <c r="G48" s="88">
        <f t="shared" si="8"/>
        <v>0</v>
      </c>
      <c r="H48" s="88">
        <f t="shared" si="8"/>
        <v>106.7</v>
      </c>
      <c r="I48" s="88">
        <f t="shared" si="8"/>
        <v>51.9</v>
      </c>
      <c r="J48" s="88">
        <f t="shared" si="8"/>
        <v>201</v>
      </c>
      <c r="K48" s="88">
        <f t="shared" si="8"/>
        <v>112.8</v>
      </c>
      <c r="L48" s="88">
        <f t="shared" si="8"/>
        <v>38.5</v>
      </c>
      <c r="M48" s="88">
        <f t="shared" si="8"/>
        <v>13.1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190.3</v>
      </c>
      <c r="R48" s="88">
        <f t="shared" si="8"/>
        <v>102.1</v>
      </c>
      <c r="S48" s="88">
        <f t="shared" si="8"/>
        <v>75.2</v>
      </c>
      <c r="T48" s="88">
        <f t="shared" si="8"/>
        <v>47.6</v>
      </c>
      <c r="U48" s="88">
        <f t="shared" si="8"/>
        <v>0</v>
      </c>
      <c r="V48" s="88">
        <f t="shared" si="8"/>
        <v>8.3000000000000007</v>
      </c>
      <c r="W48" s="88">
        <f t="shared" si="8"/>
        <v>15.3</v>
      </c>
      <c r="X48" s="88">
        <f t="shared" si="8"/>
        <v>21.2</v>
      </c>
      <c r="Y48" s="88">
        <f t="shared" si="8"/>
        <v>0</v>
      </c>
      <c r="Z48" s="89">
        <f t="shared" si="8"/>
        <v>0</v>
      </c>
      <c r="AA48" s="90">
        <f t="shared" si="7"/>
        <v>1094.3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71.876000000000005</v>
      </c>
      <c r="C51" s="88">
        <f t="shared" si="10"/>
        <v>30.1</v>
      </c>
      <c r="D51" s="88">
        <f t="shared" si="10"/>
        <v>32.703000000000003</v>
      </c>
      <c r="E51" s="88">
        <f t="shared" si="10"/>
        <v>35.731000000000002</v>
      </c>
      <c r="F51" s="88">
        <f t="shared" si="10"/>
        <v>18.454999999999998</v>
      </c>
      <c r="G51" s="88">
        <f t="shared" si="10"/>
        <v>30.072000000000003</v>
      </c>
      <c r="H51" s="88">
        <f t="shared" si="10"/>
        <v>107.922</v>
      </c>
      <c r="I51" s="88">
        <f t="shared" si="10"/>
        <v>107.1</v>
      </c>
      <c r="J51" s="88">
        <f t="shared" si="10"/>
        <v>202.34299999999999</v>
      </c>
      <c r="K51" s="88">
        <f t="shared" si="10"/>
        <v>166.834</v>
      </c>
      <c r="L51" s="88">
        <f t="shared" si="10"/>
        <v>52.783999999999999</v>
      </c>
      <c r="M51" s="88">
        <f t="shared" si="10"/>
        <v>53.974000000000004</v>
      </c>
      <c r="N51" s="88">
        <f t="shared" si="10"/>
        <v>40.170999999999999</v>
      </c>
      <c r="O51" s="88">
        <f t="shared" si="10"/>
        <v>12.866</v>
      </c>
      <c r="P51" s="88">
        <f t="shared" si="10"/>
        <v>7.4180000000000001</v>
      </c>
      <c r="Q51" s="88">
        <f t="shared" si="10"/>
        <v>190.3</v>
      </c>
      <c r="R51" s="88">
        <f t="shared" si="10"/>
        <v>103.46599999999999</v>
      </c>
      <c r="S51" s="88">
        <f t="shared" si="10"/>
        <v>78.421000000000006</v>
      </c>
      <c r="T51" s="88">
        <f t="shared" si="10"/>
        <v>50.376000000000005</v>
      </c>
      <c r="U51" s="88">
        <f t="shared" si="10"/>
        <v>80.432000000000002</v>
      </c>
      <c r="V51" s="88">
        <f t="shared" si="10"/>
        <v>51.787000000000006</v>
      </c>
      <c r="W51" s="88">
        <f t="shared" si="10"/>
        <v>15.8</v>
      </c>
      <c r="X51" s="88">
        <f t="shared" si="10"/>
        <v>21.2</v>
      </c>
      <c r="Y51" s="88">
        <f t="shared" si="10"/>
        <v>3.6659999999999999</v>
      </c>
      <c r="Z51" s="89">
        <f t="shared" si="10"/>
        <v>0</v>
      </c>
      <c r="AA51" s="105">
        <f>SUM(B51:Z51)</f>
        <v>1565.797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-44.4</v>
      </c>
      <c r="C4" s="18">
        <v>28.6</v>
      </c>
      <c r="D4" s="18">
        <v>31.3</v>
      </c>
      <c r="E4" s="18">
        <v>33.700000000000003</v>
      </c>
      <c r="F4" s="18">
        <v>16.7</v>
      </c>
      <c r="G4" s="18"/>
      <c r="H4" s="18">
        <v>106.7</v>
      </c>
      <c r="I4" s="18">
        <v>51.9</v>
      </c>
      <c r="J4" s="18">
        <v>201</v>
      </c>
      <c r="K4" s="18">
        <v>112.8</v>
      </c>
      <c r="L4" s="18">
        <v>38.5</v>
      </c>
      <c r="M4" s="18">
        <v>13.1</v>
      </c>
      <c r="N4" s="18">
        <v>-33.799999999999997</v>
      </c>
      <c r="O4" s="18"/>
      <c r="P4" s="18"/>
      <c r="Q4" s="18">
        <v>190.3</v>
      </c>
      <c r="R4" s="18">
        <v>102.1</v>
      </c>
      <c r="S4" s="18">
        <v>75.2</v>
      </c>
      <c r="T4" s="18">
        <v>47.6</v>
      </c>
      <c r="U4" s="18">
        <v>-30.4</v>
      </c>
      <c r="V4" s="18">
        <v>8.3000000000000007</v>
      </c>
      <c r="W4" s="18">
        <v>15.3</v>
      </c>
      <c r="X4" s="18">
        <v>21.2</v>
      </c>
      <c r="Y4" s="18"/>
      <c r="Z4" s="19"/>
      <c r="AA4" s="112">
        <f>SUM(B4:Z4)</f>
        <v>985.70000000000016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209.4</v>
      </c>
      <c r="C7" s="118">
        <v>204</v>
      </c>
      <c r="D7" s="118">
        <v>201.14</v>
      </c>
      <c r="E7" s="118">
        <v>200</v>
      </c>
      <c r="F7" s="118">
        <v>198.98</v>
      </c>
      <c r="G7" s="118">
        <v>208</v>
      </c>
      <c r="H7" s="118">
        <v>240</v>
      </c>
      <c r="I7" s="118">
        <v>273</v>
      </c>
      <c r="J7" s="118">
        <v>300</v>
      </c>
      <c r="K7" s="118">
        <v>251.73</v>
      </c>
      <c r="L7" s="118">
        <v>217.02</v>
      </c>
      <c r="M7" s="118">
        <v>197</v>
      </c>
      <c r="N7" s="118">
        <v>197</v>
      </c>
      <c r="O7" s="118">
        <v>203.19</v>
      </c>
      <c r="P7" s="118">
        <v>240.59</v>
      </c>
      <c r="Q7" s="118">
        <v>257.64</v>
      </c>
      <c r="R7" s="118">
        <v>264.77</v>
      </c>
      <c r="S7" s="118">
        <v>282.99</v>
      </c>
      <c r="T7" s="118">
        <v>295.35000000000002</v>
      </c>
      <c r="U7" s="118">
        <v>275</v>
      </c>
      <c r="V7" s="118">
        <v>259.19</v>
      </c>
      <c r="W7" s="118">
        <v>242.46</v>
      </c>
      <c r="X7" s="118">
        <v>234.83</v>
      </c>
      <c r="Y7" s="118">
        <v>215.68</v>
      </c>
      <c r="Z7" s="119"/>
      <c r="AA7" s="120">
        <f>IF(SUM(B7:Z7)&lt;&gt;0,AVERAGEIF(B7:Z7,"&lt;&gt;"""),"")</f>
        <v>236.20666666666668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44.4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33.799999999999997</v>
      </c>
      <c r="O15" s="134"/>
      <c r="P15" s="134"/>
      <c r="Q15" s="134"/>
      <c r="R15" s="134"/>
      <c r="S15" s="134"/>
      <c r="T15" s="134"/>
      <c r="U15" s="134">
        <v>30.4</v>
      </c>
      <c r="V15" s="134"/>
      <c r="W15" s="134"/>
      <c r="X15" s="134"/>
      <c r="Y15" s="134"/>
      <c r="Z15" s="132"/>
      <c r="AA15" s="133">
        <f t="shared" si="0"/>
        <v>108.6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44.4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33.799999999999997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30.4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108.6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28.6</v>
      </c>
      <c r="D23" s="134">
        <v>31.3</v>
      </c>
      <c r="E23" s="134">
        <v>33.700000000000003</v>
      </c>
      <c r="F23" s="134">
        <v>16.7</v>
      </c>
      <c r="G23" s="134"/>
      <c r="H23" s="134">
        <v>106.7</v>
      </c>
      <c r="I23" s="134">
        <v>51.9</v>
      </c>
      <c r="J23" s="134">
        <v>201</v>
      </c>
      <c r="K23" s="134">
        <v>112.8</v>
      </c>
      <c r="L23" s="134">
        <v>38.5</v>
      </c>
      <c r="M23" s="134">
        <v>13.1</v>
      </c>
      <c r="N23" s="134"/>
      <c r="O23" s="134"/>
      <c r="P23" s="134"/>
      <c r="Q23" s="134">
        <v>190.3</v>
      </c>
      <c r="R23" s="134">
        <v>102.1</v>
      </c>
      <c r="S23" s="134">
        <v>75.2</v>
      </c>
      <c r="T23" s="134">
        <v>47.6</v>
      </c>
      <c r="U23" s="134"/>
      <c r="V23" s="134">
        <v>8.3000000000000007</v>
      </c>
      <c r="W23" s="134">
        <v>15.3</v>
      </c>
      <c r="X23" s="134">
        <v>21.2</v>
      </c>
      <c r="Y23" s="134"/>
      <c r="Z23" s="132"/>
      <c r="AA23" s="133">
        <f t="shared" si="2"/>
        <v>1094.3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28.6</v>
      </c>
      <c r="D24" s="136">
        <f t="shared" si="3"/>
        <v>31.3</v>
      </c>
      <c r="E24" s="136">
        <f t="shared" si="3"/>
        <v>33.700000000000003</v>
      </c>
      <c r="F24" s="136">
        <f t="shared" si="3"/>
        <v>16.7</v>
      </c>
      <c r="G24" s="136">
        <f t="shared" si="3"/>
        <v>0</v>
      </c>
      <c r="H24" s="136">
        <f t="shared" si="3"/>
        <v>106.7</v>
      </c>
      <c r="I24" s="136">
        <f t="shared" si="3"/>
        <v>51.9</v>
      </c>
      <c r="J24" s="136">
        <f t="shared" si="3"/>
        <v>201</v>
      </c>
      <c r="K24" s="136">
        <f t="shared" si="3"/>
        <v>112.8</v>
      </c>
      <c r="L24" s="136">
        <f t="shared" si="3"/>
        <v>38.5</v>
      </c>
      <c r="M24" s="136">
        <f t="shared" si="3"/>
        <v>13.1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190.3</v>
      </c>
      <c r="R24" s="136">
        <f t="shared" si="3"/>
        <v>102.1</v>
      </c>
      <c r="S24" s="136">
        <f t="shared" si="3"/>
        <v>75.2</v>
      </c>
      <c r="T24" s="136">
        <f t="shared" si="3"/>
        <v>47.6</v>
      </c>
      <c r="U24" s="136">
        <f t="shared" si="3"/>
        <v>0</v>
      </c>
      <c r="V24" s="136">
        <f t="shared" si="3"/>
        <v>8.3000000000000007</v>
      </c>
      <c r="W24" s="136">
        <f t="shared" si="3"/>
        <v>15.3</v>
      </c>
      <c r="X24" s="136">
        <f t="shared" si="3"/>
        <v>21.2</v>
      </c>
      <c r="Y24" s="136">
        <f t="shared" si="3"/>
        <v>0</v>
      </c>
      <c r="Z24" s="137" t="str">
        <f t="shared" si="3"/>
        <v/>
      </c>
      <c r="AA24" s="90">
        <f t="shared" si="2"/>
        <v>1094.3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2022-01-17T21:20:04Z</dcterms:created>
  <dcterms:modified xsi:type="dcterms:W3CDTF">2022-01-17T21:20:04Z</dcterms:modified>
</cp:coreProperties>
</file>