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<sst xmlns="http://schemas.openxmlformats.org/spreadsheetml/2006/main" count="117" uniqueCount="53">
  <si>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16/01/2022 23:20:33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</si>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</sst>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100.2</c:v>
                </c:pt>
                <c:pt idx="1">
                  <c:v>43</c:v>
                </c:pt>
                <c:pt idx="2">
                  <c:v>43</c:v>
                </c:pt>
                <c:pt idx="3">
                  <c:v>43</c:v>
                </c:pt>
                <c:pt idx="4">
                  <c:v>43</c:v>
                </c:pt>
                <c:pt idx="5">
                  <c:v>130</c:v>
                </c:pt>
                <c:pt idx="6">
                  <c:v>43</c:v>
                </c:pt>
                <c:pt idx="7">
                  <c:v>50</c:v>
                </c:pt>
                <c:pt idx="8">
                  <c:v>50</c:v>
                </c:pt>
                <c:pt idx="9">
                  <c:v>69.49799999999999</c:v>
                </c:pt>
                <c:pt idx="10">
                  <c:v>43</c:v>
                </c:pt>
                <c:pt idx="14">
                  <c:v>43</c:v>
                </c:pt>
                <c:pt idx="15">
                  <c:v>50</c:v>
                </c:pt>
                <c:pt idx="16">
                  <c:v>15.236000000000001</c:v>
                </c:pt>
                <c:pt idx="17">
                  <c:v>44.469000000000001</c:v>
                </c:pt>
                <c:pt idx="18">
                  <c:v>35.299999999999997</c:v>
                </c:pt>
                <c:pt idx="19">
                  <c:v>10.029</c:v>
                </c:pt>
                <c:pt idx="23">
                  <c:v>57.2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14.8</c:v>
                </c:pt>
                <c:pt idx="2">
                  <c:v>0</c:v>
                </c:pt>
                <c:pt idx="3">
                  <c:v>0</c:v>
                </c:pt>
                <c:pt idx="4">
                  <c:v>8</c:v>
                </c:pt>
                <c:pt idx="5">
                  <c:v>33.9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57.8</c:v>
                </c:pt>
                <c:pt idx="12">
                  <c:v>44.2</c:v>
                </c:pt>
                <c:pt idx="13">
                  <c:v>40.700000000000003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8.5000000000000006E-2</c:v>
                </c:pt>
                <c:pt idx="1">
                  <c:v>4.101</c:v>
                </c:pt>
                <c:pt idx="2">
                  <c:v>5.0410000000000004</c:v>
                </c:pt>
                <c:pt idx="3">
                  <c:v>1.8360000000000001</c:v>
                </c:pt>
                <c:pt idx="4">
                  <c:v>3.1440000000000001</c:v>
                </c:pt>
                <c:pt idx="6">
                  <c:v>0.93</c:v>
                </c:pt>
                <c:pt idx="7">
                  <c:v>7.117</c:v>
                </c:pt>
                <c:pt idx="8">
                  <c:v>8.6029999999999998</c:v>
                </c:pt>
                <c:pt idx="9">
                  <c:v>36.536999999999999</c:v>
                </c:pt>
                <c:pt idx="10">
                  <c:v>15.143000000000001</c:v>
                </c:pt>
                <c:pt idx="11">
                  <c:v>11.733000000000001</c:v>
                </c:pt>
                <c:pt idx="12">
                  <c:v>0.77</c:v>
                </c:pt>
                <c:pt idx="13">
                  <c:v>4.4999999999999998E-2</c:v>
                </c:pt>
                <c:pt idx="14">
                  <c:v>2.0169999999999999</c:v>
                </c:pt>
                <c:pt idx="15">
                  <c:v>16.300999999999998</c:v>
                </c:pt>
                <c:pt idx="21">
                  <c:v>0.54400000000000004</c:v>
                </c:pt>
                <c:pt idx="22">
                  <c:v>38.477000000000004</c:v>
                </c:pt>
                <c:pt idx="23">
                  <c:v>26.757999999999999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046128"/>
        <c:axId val="147046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100.47900000000001</c:v>
                </c:pt>
                <c:pt idx="1">
                  <c:v>61.892999999999994</c:v>
                </c:pt>
                <c:pt idx="2">
                  <c:v>49.271000000000001</c:v>
                </c:pt>
                <c:pt idx="3">
                  <c:v>45.251000000000005</c:v>
                </c:pt>
                <c:pt idx="4">
                  <c:v>57.039000000000009</c:v>
                </c:pt>
                <c:pt idx="5">
                  <c:v>172.97200000000001</c:v>
                </c:pt>
                <c:pt idx="6">
                  <c:v>69.466999999999999</c:v>
                </c:pt>
                <c:pt idx="7">
                  <c:v>86.786999999999992</c:v>
                </c:pt>
                <c:pt idx="8">
                  <c:v>88.581000000000017</c:v>
                </c:pt>
                <c:pt idx="9">
                  <c:v>122.56800000000001</c:v>
                </c:pt>
                <c:pt idx="10">
                  <c:v>64.993000000000009</c:v>
                </c:pt>
                <c:pt idx="11">
                  <c:v>77.072000000000003</c:v>
                </c:pt>
                <c:pt idx="12">
                  <c:v>61.671999999999997</c:v>
                </c:pt>
                <c:pt idx="13">
                  <c:v>60.389000000000003</c:v>
                </c:pt>
                <c:pt idx="14">
                  <c:v>60.381</c:v>
                </c:pt>
                <c:pt idx="15">
                  <c:v>78.015000000000015</c:v>
                </c:pt>
                <c:pt idx="16">
                  <c:v>26.305999999999997</c:v>
                </c:pt>
                <c:pt idx="17">
                  <c:v>56.372000000000007</c:v>
                </c:pt>
                <c:pt idx="18">
                  <c:v>49.449999999999996</c:v>
                </c:pt>
                <c:pt idx="19">
                  <c:v>21.33</c:v>
                </c:pt>
                <c:pt idx="20">
                  <c:v>8.36</c:v>
                </c:pt>
                <c:pt idx="21">
                  <c:v>2.9430000000000005</c:v>
                </c:pt>
                <c:pt idx="22">
                  <c:v>40.527000000000001</c:v>
                </c:pt>
                <c:pt idx="23">
                  <c:v>85.929000000000002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046128"/>
        <c:axId val="147046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228.9</c:v>
                </c:pt>
                <c:pt idx="1">
                  <c:v>212.8</c:v>
                </c:pt>
                <c:pt idx="2">
                  <c:v>204</c:v>
                </c:pt>
                <c:pt idx="3">
                  <c:v>199</c:v>
                </c:pt>
                <c:pt idx="4">
                  <c:v>200</c:v>
                </c:pt>
                <c:pt idx="5">
                  <c:v>218</c:v>
                </c:pt>
                <c:pt idx="6">
                  <c:v>251.48</c:v>
                </c:pt>
                <c:pt idx="7">
                  <c:v>270</c:v>
                </c:pt>
                <c:pt idx="8">
                  <c:v>285.39999999999998</c:v>
                </c:pt>
                <c:pt idx="9">
                  <c:v>282.17</c:v>
                </c:pt>
                <c:pt idx="10">
                  <c:v>239.9</c:v>
                </c:pt>
                <c:pt idx="11">
                  <c:v>206.94</c:v>
                </c:pt>
                <c:pt idx="12">
                  <c:v>204.34</c:v>
                </c:pt>
                <c:pt idx="13">
                  <c:v>199.99</c:v>
                </c:pt>
                <c:pt idx="14">
                  <c:v>230.97</c:v>
                </c:pt>
                <c:pt idx="15">
                  <c:v>256.99</c:v>
                </c:pt>
                <c:pt idx="16">
                  <c:v>252</c:v>
                </c:pt>
                <c:pt idx="17">
                  <c:v>252</c:v>
                </c:pt>
                <c:pt idx="18">
                  <c:v>252</c:v>
                </c:pt>
                <c:pt idx="19">
                  <c:v>252</c:v>
                </c:pt>
                <c:pt idx="20">
                  <c:v>247.29</c:v>
                </c:pt>
                <c:pt idx="21">
                  <c:v>228.87</c:v>
                </c:pt>
                <c:pt idx="22">
                  <c:v>241.6</c:v>
                </c:pt>
                <c:pt idx="23">
                  <c:v>221.9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413928"/>
        <c:axId val="147046912"/>
      </c:lineChart>
      <c:catAx>
        <c:axId val="147046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7046520"/>
        <c:crosses val="autoZero"/>
        <c:auto val="1"/>
        <c:lblAlgn val="ctr"/>
        <c:lblOffset val="100"/>
        <c:noMultiLvlLbl val="0"/>
      </c:catAx>
      <c:valAx>
        <c:axId val="147046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7046128"/>
        <c:crosses val="autoZero"/>
        <c:crossBetween val="between"/>
      </c:valAx>
      <c:valAx>
        <c:axId val="147046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2413928"/>
        <c:crosses val="max"/>
        <c:crossBetween val="between"/>
      </c:valAx>
      <c:catAx>
        <c:axId val="242413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7046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100.429</v>
      </c>
      <c r="C4" s="18">
        <v>61.900999999999996</v>
      </c>
      <c r="D4" s="18">
        <v>49.269999999999996</v>
      </c>
      <c r="E4" s="18">
        <v>45.265000000000008</v>
      </c>
      <c r="F4" s="18">
        <v>57.002000000000002</v>
      </c>
      <c r="G4" s="18">
        <v>172.97200000000001</v>
      </c>
      <c r="H4" s="18">
        <v>69.466999999999999</v>
      </c>
      <c r="I4" s="18">
        <v>86.826000000000008</v>
      </c>
      <c r="J4" s="18">
        <v>88.553999999999988</v>
      </c>
      <c r="K4" s="18">
        <v>122.52000000000001</v>
      </c>
      <c r="L4" s="18">
        <v>64.980999999999995</v>
      </c>
      <c r="M4" s="18">
        <v>77.082000000000008</v>
      </c>
      <c r="N4" s="18">
        <v>61.670000000000009</v>
      </c>
      <c r="O4" s="18">
        <v>60.38</v>
      </c>
      <c r="P4" s="18">
        <v>60.341999999999992</v>
      </c>
      <c r="Q4" s="18">
        <v>78.024000000000001</v>
      </c>
      <c r="R4" s="18">
        <v>26.306000000000001</v>
      </c>
      <c r="S4" s="18">
        <v>56.372</v>
      </c>
      <c r="T4" s="18">
        <v>49.449999999999996</v>
      </c>
      <c r="U4" s="18">
        <v>21.33</v>
      </c>
      <c r="V4" s="18">
        <v>8.36</v>
      </c>
      <c r="W4" s="18">
        <v>2.9430000000000001</v>
      </c>
      <c r="X4" s="18">
        <v>40.513000000000005</v>
      </c>
      <c r="Y4" s="18">
        <v>85.933000000000007</v>
      </c>
      <c r="Z4" s="19"/>
      <c r="AA4" s="20">
        <f>SUM(B4:Z4)</f>
        <v>1547.8919999999998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228.9</v>
      </c>
      <c r="C7" s="28">
        <v>212.8</v>
      </c>
      <c r="D7" s="28">
        <v>204</v>
      </c>
      <c r="E7" s="28">
        <v>199</v>
      </c>
      <c r="F7" s="28">
        <v>200</v>
      </c>
      <c r="G7" s="28">
        <v>218</v>
      </c>
      <c r="H7" s="28">
        <v>251.48</v>
      </c>
      <c r="I7" s="28">
        <v>270</v>
      </c>
      <c r="J7" s="28">
        <v>285.39999999999998</v>
      </c>
      <c r="K7" s="28">
        <v>282.17</v>
      </c>
      <c r="L7" s="28">
        <v>239.9</v>
      </c>
      <c r="M7" s="28">
        <v>206.94</v>
      </c>
      <c r="N7" s="28">
        <v>204.34</v>
      </c>
      <c r="O7" s="28">
        <v>199.99</v>
      </c>
      <c r="P7" s="28">
        <v>230.97</v>
      </c>
      <c r="Q7" s="28">
        <v>256.99</v>
      </c>
      <c r="R7" s="28">
        <v>252</v>
      </c>
      <c r="S7" s="28">
        <v>252</v>
      </c>
      <c r="T7" s="28">
        <v>252</v>
      </c>
      <c r="U7" s="28">
        <v>252</v>
      </c>
      <c r="V7" s="28">
        <v>247.29</v>
      </c>
      <c r="W7" s="28">
        <v>228.87</v>
      </c>
      <c r="X7" s="28">
        <v>241.6</v>
      </c>
      <c r="Y7" s="28">
        <v>221.9</v>
      </c>
      <c r="Z7" s="29"/>
      <c r="AA7" s="30">
        <f>IF(SUM(B7:Z7)&lt;&gt;0,AVERAGEIF(B7:Z7,"&lt;&gt;"""),"")</f>
        <v>234.93916666666667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100.2</v>
      </c>
      <c r="C12" s="52">
        <v>43</v>
      </c>
      <c r="D12" s="52">
        <v>43</v>
      </c>
      <c r="E12" s="52">
        <v>43</v>
      </c>
      <c r="F12" s="52">
        <v>43</v>
      </c>
      <c r="G12" s="52">
        <v>130</v>
      </c>
      <c r="H12" s="52">
        <v>43</v>
      </c>
      <c r="I12" s="52">
        <v>50</v>
      </c>
      <c r="J12" s="52">
        <v>50</v>
      </c>
      <c r="K12" s="52">
        <v>69.49799999999999</v>
      </c>
      <c r="L12" s="52">
        <v>43</v>
      </c>
      <c r="M12" s="52"/>
      <c r="N12" s="52"/>
      <c r="O12" s="52"/>
      <c r="P12" s="52">
        <v>43</v>
      </c>
      <c r="Q12" s="52">
        <v>50</v>
      </c>
      <c r="R12" s="52">
        <v>15.236000000000001</v>
      </c>
      <c r="S12" s="52">
        <v>44.469000000000001</v>
      </c>
      <c r="T12" s="52">
        <v>35.299999999999997</v>
      </c>
      <c r="U12" s="52">
        <v>10.029</v>
      </c>
      <c r="V12" s="52"/>
      <c r="W12" s="52"/>
      <c r="X12" s="52"/>
      <c r="Y12" s="52">
        <v>57.2</v>
      </c>
      <c r="Z12" s="53"/>
      <c r="AA12" s="54">
        <f t="shared" si="0"/>
        <v>912.93200000000013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8.5000000000000006E-2</v>
      </c>
      <c r="C14" s="57">
        <v>4.101</v>
      </c>
      <c r="D14" s="57">
        <v>5.0410000000000004</v>
      </c>
      <c r="E14" s="57">
        <v>1.8360000000000001</v>
      </c>
      <c r="F14" s="57">
        <v>3.1440000000000001</v>
      </c>
      <c r="G14" s="57"/>
      <c r="H14" s="57">
        <v>0.93</v>
      </c>
      <c r="I14" s="57">
        <v>7.117</v>
      </c>
      <c r="J14" s="57">
        <v>8.6029999999999998</v>
      </c>
      <c r="K14" s="57">
        <v>36.536999999999999</v>
      </c>
      <c r="L14" s="57">
        <v>15.143000000000001</v>
      </c>
      <c r="M14" s="57">
        <v>11.733000000000001</v>
      </c>
      <c r="N14" s="57">
        <v>0.77</v>
      </c>
      <c r="O14" s="57">
        <v>4.4999999999999998E-2</v>
      </c>
      <c r="P14" s="57">
        <v>2.0169999999999999</v>
      </c>
      <c r="Q14" s="57">
        <v>16.300999999999998</v>
      </c>
      <c r="R14" s="57"/>
      <c r="S14" s="57"/>
      <c r="T14" s="57"/>
      <c r="U14" s="57"/>
      <c r="V14" s="57"/>
      <c r="W14" s="57">
        <v>0.54400000000000004</v>
      </c>
      <c r="X14" s="57">
        <v>38.477000000000004</v>
      </c>
      <c r="Y14" s="57">
        <v>26.757999999999999</v>
      </c>
      <c r="Z14" s="58"/>
      <c r="AA14" s="59">
        <f t="shared" si="0"/>
        <v>179.18200000000002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100.285</v>
      </c>
      <c r="C16" s="62">
        <f t="shared" ref="C16:Z16" si="1">IF(LEN(C$2)&gt;0,SUM(C10:C15),"")</f>
        <v>47.100999999999999</v>
      </c>
      <c r="D16" s="62">
        <f t="shared" si="1"/>
        <v>48.040999999999997</v>
      </c>
      <c r="E16" s="62">
        <f t="shared" si="1"/>
        <v>44.835999999999999</v>
      </c>
      <c r="F16" s="62">
        <f t="shared" si="1"/>
        <v>46.143999999999998</v>
      </c>
      <c r="G16" s="62">
        <f t="shared" si="1"/>
        <v>130</v>
      </c>
      <c r="H16" s="62">
        <f t="shared" si="1"/>
        <v>43.93</v>
      </c>
      <c r="I16" s="62">
        <f t="shared" si="1"/>
        <v>57.116999999999997</v>
      </c>
      <c r="J16" s="62">
        <f t="shared" si="1"/>
        <v>58.603000000000002</v>
      </c>
      <c r="K16" s="62">
        <f t="shared" si="1"/>
        <v>106.035</v>
      </c>
      <c r="L16" s="62">
        <f t="shared" si="1"/>
        <v>58.143000000000001</v>
      </c>
      <c r="M16" s="62">
        <f t="shared" si="1"/>
        <v>11.733000000000001</v>
      </c>
      <c r="N16" s="62">
        <f t="shared" si="1"/>
        <v>0.77</v>
      </c>
      <c r="O16" s="62">
        <f t="shared" si="1"/>
        <v>4.4999999999999998E-2</v>
      </c>
      <c r="P16" s="62">
        <f t="shared" si="1"/>
        <v>45.017000000000003</v>
      </c>
      <c r="Q16" s="62">
        <f t="shared" si="1"/>
        <v>66.301000000000002</v>
      </c>
      <c r="R16" s="62">
        <f t="shared" si="1"/>
        <v>15.236000000000001</v>
      </c>
      <c r="S16" s="62">
        <f t="shared" si="1"/>
        <v>44.469000000000001</v>
      </c>
      <c r="T16" s="62">
        <f t="shared" si="1"/>
        <v>35.299999999999997</v>
      </c>
      <c r="U16" s="62">
        <f t="shared" si="1"/>
        <v>10.029</v>
      </c>
      <c r="V16" s="62">
        <f t="shared" si="1"/>
        <v>0</v>
      </c>
      <c r="W16" s="62">
        <f t="shared" si="1"/>
        <v>0.54400000000000004</v>
      </c>
      <c r="X16" s="62">
        <f t="shared" si="1"/>
        <v>38.477000000000004</v>
      </c>
      <c r="Y16" s="62">
        <f t="shared" si="1"/>
        <v>83.957999999999998</v>
      </c>
      <c r="Z16" s="63" t="str">
        <f t="shared" si="1"/>
        <v/>
      </c>
      <c r="AA16" s="64">
        <f>SUM(AA10:AA15)</f>
        <v>1092.114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0.14399999999999999</v>
      </c>
      <c r="C21" s="81"/>
      <c r="D21" s="81">
        <v>1.2290000000000001</v>
      </c>
      <c r="E21" s="81">
        <v>0.42899999999999999</v>
      </c>
      <c r="F21" s="81">
        <v>2.8579999999999997</v>
      </c>
      <c r="G21" s="81">
        <v>9.0719999999999992</v>
      </c>
      <c r="H21" s="81">
        <v>25.536999999999999</v>
      </c>
      <c r="I21" s="81">
        <v>29.709000000000003</v>
      </c>
      <c r="J21" s="81">
        <v>29.951000000000001</v>
      </c>
      <c r="K21" s="81">
        <v>16.484999999999999</v>
      </c>
      <c r="L21" s="81">
        <v>6.8380000000000001</v>
      </c>
      <c r="M21" s="81">
        <v>7.5490000000000004</v>
      </c>
      <c r="N21" s="81">
        <v>16.700000000000003</v>
      </c>
      <c r="O21" s="81">
        <v>19.634999999999998</v>
      </c>
      <c r="P21" s="81">
        <v>15.324999999999999</v>
      </c>
      <c r="Q21" s="81">
        <v>11.723000000000001</v>
      </c>
      <c r="R21" s="81">
        <v>11.07</v>
      </c>
      <c r="S21" s="81">
        <v>11.902999999999999</v>
      </c>
      <c r="T21" s="81">
        <v>14.15</v>
      </c>
      <c r="U21" s="81">
        <v>11.301</v>
      </c>
      <c r="V21" s="81">
        <v>8.36</v>
      </c>
      <c r="W21" s="81">
        <v>2.399</v>
      </c>
      <c r="X21" s="81">
        <v>2.036</v>
      </c>
      <c r="Y21" s="81">
        <v>1.9750000000000001</v>
      </c>
      <c r="Z21" s="78"/>
      <c r="AA21" s="79">
        <f t="shared" si="2"/>
        <v>256.37799999999999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0.14399999999999999</v>
      </c>
      <c r="C25" s="88">
        <f t="shared" ref="C25:Z25" si="3">IF(LEN(C$2)&gt;0,SUM(C19:C24),"")</f>
        <v>0</v>
      </c>
      <c r="D25" s="88">
        <f t="shared" si="3"/>
        <v>1.2290000000000001</v>
      </c>
      <c r="E25" s="88">
        <f t="shared" si="3"/>
        <v>0.42899999999999999</v>
      </c>
      <c r="F25" s="88">
        <f t="shared" si="3"/>
        <v>2.8579999999999997</v>
      </c>
      <c r="G25" s="88">
        <f t="shared" si="3"/>
        <v>9.0719999999999992</v>
      </c>
      <c r="H25" s="88">
        <f t="shared" si="3"/>
        <v>25.536999999999999</v>
      </c>
      <c r="I25" s="88">
        <f t="shared" si="3"/>
        <v>29.709000000000003</v>
      </c>
      <c r="J25" s="88">
        <f t="shared" si="3"/>
        <v>29.951000000000001</v>
      </c>
      <c r="K25" s="88">
        <f t="shared" si="3"/>
        <v>16.484999999999999</v>
      </c>
      <c r="L25" s="88">
        <f t="shared" si="3"/>
        <v>6.8380000000000001</v>
      </c>
      <c r="M25" s="88">
        <f t="shared" si="3"/>
        <v>7.5490000000000004</v>
      </c>
      <c r="N25" s="88">
        <f t="shared" si="3"/>
        <v>16.700000000000003</v>
      </c>
      <c r="O25" s="88">
        <f t="shared" si="3"/>
        <v>19.634999999999998</v>
      </c>
      <c r="P25" s="88">
        <f t="shared" si="3"/>
        <v>15.324999999999999</v>
      </c>
      <c r="Q25" s="88">
        <f t="shared" si="3"/>
        <v>11.723000000000001</v>
      </c>
      <c r="R25" s="88">
        <f t="shared" si="3"/>
        <v>11.07</v>
      </c>
      <c r="S25" s="88">
        <f t="shared" si="3"/>
        <v>11.902999999999999</v>
      </c>
      <c r="T25" s="88">
        <f t="shared" si="3"/>
        <v>14.15</v>
      </c>
      <c r="U25" s="88">
        <f t="shared" si="3"/>
        <v>11.301</v>
      </c>
      <c r="V25" s="88">
        <f t="shared" si="3"/>
        <v>8.36</v>
      </c>
      <c r="W25" s="88">
        <f t="shared" si="3"/>
        <v>2.399</v>
      </c>
      <c r="X25" s="88">
        <f t="shared" si="3"/>
        <v>2.036</v>
      </c>
      <c r="Y25" s="88">
        <f t="shared" si="3"/>
        <v>1.9750000000000001</v>
      </c>
      <c r="Z25" s="89" t="str">
        <f t="shared" si="3"/>
        <v/>
      </c>
      <c r="AA25" s="90">
        <f>SUM(AA19:AA24)</f>
        <v>256.37799999999999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100.429</v>
      </c>
      <c r="C29" s="77">
        <v>47.100999999999999</v>
      </c>
      <c r="D29" s="77">
        <v>49.27</v>
      </c>
      <c r="E29" s="77">
        <v>45.265000000000001</v>
      </c>
      <c r="F29" s="77">
        <v>49.002000000000002</v>
      </c>
      <c r="G29" s="77">
        <v>139.072</v>
      </c>
      <c r="H29" s="77">
        <v>69.466999999999999</v>
      </c>
      <c r="I29" s="77">
        <v>86.825999999999993</v>
      </c>
      <c r="J29" s="77">
        <v>88.554000000000002</v>
      </c>
      <c r="K29" s="77">
        <v>122.52</v>
      </c>
      <c r="L29" s="77">
        <v>64.980999999999995</v>
      </c>
      <c r="M29" s="77">
        <v>19.282</v>
      </c>
      <c r="N29" s="77">
        <v>17.47</v>
      </c>
      <c r="O29" s="77">
        <v>19.68</v>
      </c>
      <c r="P29" s="77">
        <v>60.341999999999999</v>
      </c>
      <c r="Q29" s="77">
        <v>78.024000000000001</v>
      </c>
      <c r="R29" s="77">
        <v>26.306000000000001</v>
      </c>
      <c r="S29" s="77">
        <v>56.372</v>
      </c>
      <c r="T29" s="77">
        <v>49.45</v>
      </c>
      <c r="U29" s="77">
        <v>21.33</v>
      </c>
      <c r="V29" s="77">
        <v>8.36</v>
      </c>
      <c r="W29" s="77">
        <v>2.9430000000000001</v>
      </c>
      <c r="X29" s="77">
        <v>40.512999999999998</v>
      </c>
      <c r="Y29" s="77">
        <v>85.933000000000007</v>
      </c>
      <c r="Z29" s="78"/>
      <c r="AA29" s="79">
        <f>SUM(B29:Z29)</f>
        <v>1348.4919999999997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100.429</v>
      </c>
      <c r="C31" s="62">
        <f t="shared" ref="C31:Z31" si="4">IF(LEN(C$2)&gt;0,SUM(C28:C30),"")</f>
        <v>47.100999999999999</v>
      </c>
      <c r="D31" s="62">
        <f t="shared" si="4"/>
        <v>49.27</v>
      </c>
      <c r="E31" s="62">
        <f t="shared" si="4"/>
        <v>45.265000000000001</v>
      </c>
      <c r="F31" s="62">
        <f t="shared" si="4"/>
        <v>49.002000000000002</v>
      </c>
      <c r="G31" s="62">
        <f t="shared" si="4"/>
        <v>139.072</v>
      </c>
      <c r="H31" s="62">
        <f t="shared" si="4"/>
        <v>69.466999999999999</v>
      </c>
      <c r="I31" s="62">
        <f t="shared" si="4"/>
        <v>86.825999999999993</v>
      </c>
      <c r="J31" s="62">
        <f t="shared" si="4"/>
        <v>88.554000000000002</v>
      </c>
      <c r="K31" s="62">
        <f t="shared" si="4"/>
        <v>122.52</v>
      </c>
      <c r="L31" s="62">
        <f t="shared" si="4"/>
        <v>64.980999999999995</v>
      </c>
      <c r="M31" s="62">
        <f t="shared" si="4"/>
        <v>19.282</v>
      </c>
      <c r="N31" s="62">
        <f t="shared" si="4"/>
        <v>17.47</v>
      </c>
      <c r="O31" s="62">
        <f t="shared" si="4"/>
        <v>19.68</v>
      </c>
      <c r="P31" s="62">
        <f t="shared" si="4"/>
        <v>60.341999999999999</v>
      </c>
      <c r="Q31" s="62">
        <f t="shared" si="4"/>
        <v>78.024000000000001</v>
      </c>
      <c r="R31" s="62">
        <f t="shared" si="4"/>
        <v>26.306000000000001</v>
      </c>
      <c r="S31" s="62">
        <f t="shared" si="4"/>
        <v>56.372</v>
      </c>
      <c r="T31" s="62">
        <f t="shared" si="4"/>
        <v>49.45</v>
      </c>
      <c r="U31" s="62">
        <f t="shared" si="4"/>
        <v>21.33</v>
      </c>
      <c r="V31" s="62">
        <f t="shared" si="4"/>
        <v>8.36</v>
      </c>
      <c r="W31" s="62">
        <f t="shared" si="4"/>
        <v>2.9430000000000001</v>
      </c>
      <c r="X31" s="62">
        <f t="shared" si="4"/>
        <v>40.512999999999998</v>
      </c>
      <c r="Y31" s="62">
        <f t="shared" si="4"/>
        <v>85.933000000000007</v>
      </c>
      <c r="Z31" s="63" t="str">
        <f t="shared" si="4"/>
        <v/>
      </c>
      <c r="AA31" s="64">
        <f>SUM(AA28:AA30)</f>
        <v>1348.4919999999997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14.8</v>
      </c>
      <c r="D38" s="99"/>
      <c r="E38" s="99"/>
      <c r="F38" s="99">
        <v>8</v>
      </c>
      <c r="G38" s="99">
        <v>33.9</v>
      </c>
      <c r="H38" s="99"/>
      <c r="I38" s="99"/>
      <c r="J38" s="99"/>
      <c r="K38" s="99"/>
      <c r="L38" s="99"/>
      <c r="M38" s="99">
        <v>57.8</v>
      </c>
      <c r="N38" s="99">
        <v>44.2</v>
      </c>
      <c r="O38" s="99">
        <v>40.700000000000003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199.39999999999998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14.8</v>
      </c>
      <c r="D39" s="88">
        <f t="shared" si="6"/>
        <v>0</v>
      </c>
      <c r="E39" s="88">
        <f t="shared" si="6"/>
        <v>0</v>
      </c>
      <c r="F39" s="88">
        <f t="shared" si="6"/>
        <v>8</v>
      </c>
      <c r="G39" s="88">
        <f t="shared" si="6"/>
        <v>33.9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57.8</v>
      </c>
      <c r="N39" s="88">
        <f t="shared" si="6"/>
        <v>44.2</v>
      </c>
      <c r="O39" s="88">
        <f t="shared" si="6"/>
        <v>40.700000000000003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199.39999999999998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14.8</v>
      </c>
      <c r="D46" s="99"/>
      <c r="E46" s="99"/>
      <c r="F46" s="99">
        <v>8</v>
      </c>
      <c r="G46" s="99">
        <v>33.9</v>
      </c>
      <c r="H46" s="99"/>
      <c r="I46" s="99"/>
      <c r="J46" s="99"/>
      <c r="K46" s="99"/>
      <c r="L46" s="99"/>
      <c r="M46" s="99">
        <v>57.8</v>
      </c>
      <c r="N46" s="99">
        <v>44.2</v>
      </c>
      <c r="O46" s="99">
        <v>40.700000000000003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199.39999999999998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14.8</v>
      </c>
      <c r="D48" s="88">
        <f t="shared" si="8"/>
        <v>0</v>
      </c>
      <c r="E48" s="88">
        <f t="shared" si="8"/>
        <v>0</v>
      </c>
      <c r="F48" s="88">
        <f t="shared" si="8"/>
        <v>8</v>
      </c>
      <c r="G48" s="88">
        <f t="shared" si="8"/>
        <v>33.9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57.8</v>
      </c>
      <c r="N48" s="88">
        <f t="shared" si="8"/>
        <v>44.2</v>
      </c>
      <c r="O48" s="88">
        <f t="shared" si="8"/>
        <v>40.700000000000003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199.39999999999998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100.429</v>
      </c>
      <c r="C51" s="88">
        <f t="shared" si="10"/>
        <v>61.900999999999996</v>
      </c>
      <c r="D51" s="88">
        <f t="shared" si="10"/>
        <v>49.269999999999996</v>
      </c>
      <c r="E51" s="88">
        <f t="shared" si="10"/>
        <v>45.265000000000001</v>
      </c>
      <c r="F51" s="88">
        <f t="shared" si="10"/>
        <v>57.001999999999995</v>
      </c>
      <c r="G51" s="88">
        <f t="shared" si="10"/>
        <v>172.97200000000001</v>
      </c>
      <c r="H51" s="88">
        <f t="shared" si="10"/>
        <v>69.466999999999999</v>
      </c>
      <c r="I51" s="88">
        <f t="shared" si="10"/>
        <v>86.825999999999993</v>
      </c>
      <c r="J51" s="88">
        <f t="shared" si="10"/>
        <v>88.554000000000002</v>
      </c>
      <c r="K51" s="88">
        <f t="shared" si="10"/>
        <v>122.52</v>
      </c>
      <c r="L51" s="88">
        <f t="shared" si="10"/>
        <v>64.980999999999995</v>
      </c>
      <c r="M51" s="88">
        <f t="shared" si="10"/>
        <v>77.081999999999994</v>
      </c>
      <c r="N51" s="88">
        <f t="shared" si="10"/>
        <v>61.67</v>
      </c>
      <c r="O51" s="88">
        <f t="shared" si="10"/>
        <v>60.38</v>
      </c>
      <c r="P51" s="88">
        <f t="shared" si="10"/>
        <v>60.341999999999999</v>
      </c>
      <c r="Q51" s="88">
        <f t="shared" si="10"/>
        <v>78.024000000000001</v>
      </c>
      <c r="R51" s="88">
        <f t="shared" si="10"/>
        <v>26.306000000000001</v>
      </c>
      <c r="S51" s="88">
        <f t="shared" si="10"/>
        <v>56.372</v>
      </c>
      <c r="T51" s="88">
        <f t="shared" si="10"/>
        <v>49.449999999999996</v>
      </c>
      <c r="U51" s="88">
        <f t="shared" si="10"/>
        <v>21.33</v>
      </c>
      <c r="V51" s="88">
        <f t="shared" si="10"/>
        <v>8.36</v>
      </c>
      <c r="W51" s="88">
        <f t="shared" si="10"/>
        <v>2.9430000000000001</v>
      </c>
      <c r="X51" s="88">
        <f t="shared" si="10"/>
        <v>40.513000000000005</v>
      </c>
      <c r="Y51" s="88">
        <f t="shared" si="10"/>
        <v>85.932999999999993</v>
      </c>
      <c r="Z51" s="89" t="str">
        <f t="shared" si="10"/>
        <v/>
      </c>
      <c r="AA51" s="105">
        <f>SUM(B51:Z51)</f>
        <v>1547.8919999999998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100.47900000000001</v>
      </c>
      <c r="C4" s="18">
        <v>61.892999999999994</v>
      </c>
      <c r="D4" s="18">
        <v>49.271000000000001</v>
      </c>
      <c r="E4" s="18">
        <v>45.251000000000005</v>
      </c>
      <c r="F4" s="18">
        <v>57.039000000000009</v>
      </c>
      <c r="G4" s="18">
        <v>172.97200000000001</v>
      </c>
      <c r="H4" s="18">
        <v>69.466999999999999</v>
      </c>
      <c r="I4" s="18">
        <v>86.786999999999992</v>
      </c>
      <c r="J4" s="18">
        <v>88.581000000000017</v>
      </c>
      <c r="K4" s="18">
        <v>122.56800000000001</v>
      </c>
      <c r="L4" s="18">
        <v>64.993000000000009</v>
      </c>
      <c r="M4" s="18">
        <v>77.072000000000003</v>
      </c>
      <c r="N4" s="18">
        <v>61.671999999999997</v>
      </c>
      <c r="O4" s="18">
        <v>60.389000000000003</v>
      </c>
      <c r="P4" s="18">
        <v>60.381</v>
      </c>
      <c r="Q4" s="18">
        <v>78.015000000000015</v>
      </c>
      <c r="R4" s="18">
        <v>26.305999999999997</v>
      </c>
      <c r="S4" s="18">
        <v>56.372000000000007</v>
      </c>
      <c r="T4" s="18">
        <v>49.449999999999996</v>
      </c>
      <c r="U4" s="18">
        <v>21.33</v>
      </c>
      <c r="V4" s="18">
        <v>8.36</v>
      </c>
      <c r="W4" s="18">
        <v>2.9430000000000005</v>
      </c>
      <c r="X4" s="18">
        <v>40.527000000000001</v>
      </c>
      <c r="Y4" s="18">
        <v>85.929000000000002</v>
      </c>
      <c r="Z4" s="19"/>
      <c r="AA4" s="20">
        <f>SUM(B4:Z4)</f>
        <v>1548.0470000000003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228.9</v>
      </c>
      <c r="C7" s="28">
        <v>212.8</v>
      </c>
      <c r="D7" s="28">
        <v>204</v>
      </c>
      <c r="E7" s="28">
        <v>199</v>
      </c>
      <c r="F7" s="28">
        <v>200</v>
      </c>
      <c r="G7" s="28">
        <v>218</v>
      </c>
      <c r="H7" s="28">
        <v>251.48</v>
      </c>
      <c r="I7" s="28">
        <v>270</v>
      </c>
      <c r="J7" s="28">
        <v>285.39999999999998</v>
      </c>
      <c r="K7" s="28">
        <v>282.17</v>
      </c>
      <c r="L7" s="28">
        <v>239.9</v>
      </c>
      <c r="M7" s="28">
        <v>206.94</v>
      </c>
      <c r="N7" s="28">
        <v>204.34</v>
      </c>
      <c r="O7" s="28">
        <v>199.99</v>
      </c>
      <c r="P7" s="28">
        <v>230.97</v>
      </c>
      <c r="Q7" s="28">
        <v>256.99</v>
      </c>
      <c r="R7" s="28">
        <v>252</v>
      </c>
      <c r="S7" s="28">
        <v>252</v>
      </c>
      <c r="T7" s="28">
        <v>252</v>
      </c>
      <c r="U7" s="28">
        <v>252</v>
      </c>
      <c r="V7" s="28">
        <v>247.29</v>
      </c>
      <c r="W7" s="28">
        <v>228.87</v>
      </c>
      <c r="X7" s="28">
        <v>241.6</v>
      </c>
      <c r="Y7" s="28">
        <v>221.9</v>
      </c>
      <c r="Z7" s="29"/>
      <c r="AA7" s="30">
        <f>IF(SUM(B7:Z7)&lt;&gt;0,AVERAGEIF(B7:Z7,"&lt;&gt;"""),"")</f>
        <v>234.93916666666667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43</v>
      </c>
      <c r="C10" s="42">
        <v>43</v>
      </c>
      <c r="D10" s="42"/>
      <c r="E10" s="42">
        <v>2.2810000000000001</v>
      </c>
      <c r="F10" s="42">
        <v>43</v>
      </c>
      <c r="G10" s="42">
        <v>102</v>
      </c>
      <c r="H10" s="42">
        <v>43</v>
      </c>
      <c r="I10" s="42">
        <v>10</v>
      </c>
      <c r="J10" s="42">
        <v>15</v>
      </c>
      <c r="K10" s="42"/>
      <c r="L10" s="42">
        <v>43</v>
      </c>
      <c r="M10" s="42">
        <v>43</v>
      </c>
      <c r="N10" s="42">
        <v>43</v>
      </c>
      <c r="O10" s="42">
        <v>43</v>
      </c>
      <c r="P10" s="42">
        <v>43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516.28099999999995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12.866</v>
      </c>
      <c r="C14" s="57">
        <v>3.94</v>
      </c>
      <c r="D14" s="57">
        <v>2.35</v>
      </c>
      <c r="E14" s="57">
        <v>2.41</v>
      </c>
      <c r="F14" s="57">
        <v>5.8109999999999999</v>
      </c>
      <c r="G14" s="57">
        <v>37.088999999999999</v>
      </c>
      <c r="H14" s="57">
        <v>22.622</v>
      </c>
      <c r="I14" s="57">
        <v>45.436</v>
      </c>
      <c r="J14" s="57">
        <v>26.178000000000001</v>
      </c>
      <c r="K14" s="57"/>
      <c r="L14" s="57">
        <v>5.9020000000000001</v>
      </c>
      <c r="M14" s="57">
        <v>27.347000000000001</v>
      </c>
      <c r="N14" s="57">
        <v>18.672000000000001</v>
      </c>
      <c r="O14" s="57">
        <v>17.389000000000003</v>
      </c>
      <c r="P14" s="57">
        <v>3.8810000000000002</v>
      </c>
      <c r="Q14" s="57">
        <v>0.755</v>
      </c>
      <c r="R14" s="57">
        <v>23.105999999999998</v>
      </c>
      <c r="S14" s="57">
        <v>33.033000000000001</v>
      </c>
      <c r="T14" s="57">
        <v>45.650999999999996</v>
      </c>
      <c r="U14" s="57">
        <v>21.22</v>
      </c>
      <c r="V14" s="57">
        <v>8.2590000000000003</v>
      </c>
      <c r="W14" s="57">
        <v>2.7550000000000003</v>
      </c>
      <c r="X14" s="57"/>
      <c r="Y14" s="57"/>
      <c r="Z14" s="58"/>
      <c r="AA14" s="59">
        <f t="shared" si="0"/>
        <v>366.67200000000003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55.866</v>
      </c>
      <c r="C16" s="62">
        <f t="shared" ref="C16:Z16" si="1">IF(LEN(C$2)&gt;0,SUM(C10:C15),"")</f>
        <v>46.94</v>
      </c>
      <c r="D16" s="62">
        <f t="shared" si="1"/>
        <v>2.35</v>
      </c>
      <c r="E16" s="62">
        <f t="shared" si="1"/>
        <v>4.6910000000000007</v>
      </c>
      <c r="F16" s="62">
        <f t="shared" si="1"/>
        <v>48.811</v>
      </c>
      <c r="G16" s="62">
        <f t="shared" si="1"/>
        <v>139.089</v>
      </c>
      <c r="H16" s="62">
        <f t="shared" si="1"/>
        <v>65.622</v>
      </c>
      <c r="I16" s="62">
        <f t="shared" si="1"/>
        <v>55.436</v>
      </c>
      <c r="J16" s="62">
        <f t="shared" si="1"/>
        <v>41.177999999999997</v>
      </c>
      <c r="K16" s="62">
        <f t="shared" si="1"/>
        <v>0</v>
      </c>
      <c r="L16" s="62">
        <f t="shared" si="1"/>
        <v>48.902000000000001</v>
      </c>
      <c r="M16" s="62">
        <f t="shared" si="1"/>
        <v>70.347000000000008</v>
      </c>
      <c r="N16" s="62">
        <f t="shared" si="1"/>
        <v>61.671999999999997</v>
      </c>
      <c r="O16" s="62">
        <f t="shared" si="1"/>
        <v>60.389000000000003</v>
      </c>
      <c r="P16" s="62">
        <f t="shared" si="1"/>
        <v>46.881</v>
      </c>
      <c r="Q16" s="62">
        <f t="shared" si="1"/>
        <v>0.755</v>
      </c>
      <c r="R16" s="62">
        <f t="shared" si="1"/>
        <v>23.105999999999998</v>
      </c>
      <c r="S16" s="62">
        <f t="shared" si="1"/>
        <v>33.033000000000001</v>
      </c>
      <c r="T16" s="62">
        <f t="shared" si="1"/>
        <v>45.650999999999996</v>
      </c>
      <c r="U16" s="62">
        <f t="shared" si="1"/>
        <v>21.22</v>
      </c>
      <c r="V16" s="62">
        <f t="shared" si="1"/>
        <v>8.2590000000000003</v>
      </c>
      <c r="W16" s="62">
        <f t="shared" si="1"/>
        <v>2.7550000000000003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882.95299999999997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/>
      <c r="I19" s="72">
        <v>6.0000000000000001E-3</v>
      </c>
      <c r="J19" s="72">
        <v>6.0000000000000001E-3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4.0120000000000005</v>
      </c>
    </row>
    <row r="20" spans="1:27" ht="24.95" customHeight="1" x14ac:dyDescent="0.2">
      <c r="A20" s="75" t="s">
        <v>15</v>
      </c>
      <c r="B20" s="76">
        <v>1.8160000000000001</v>
      </c>
      <c r="C20" s="77">
        <v>1.8160000000000001</v>
      </c>
      <c r="D20" s="77">
        <v>1.8280000000000001</v>
      </c>
      <c r="E20" s="77">
        <v>1.9279999999999999</v>
      </c>
      <c r="F20" s="77">
        <v>2.1259999999999999</v>
      </c>
      <c r="G20" s="77">
        <v>5.0830000000000002</v>
      </c>
      <c r="H20" s="77">
        <v>3.8450000000000002</v>
      </c>
      <c r="I20" s="77">
        <v>10.741</v>
      </c>
      <c r="J20" s="77">
        <v>11.419</v>
      </c>
      <c r="K20" s="77">
        <v>5.1210000000000004</v>
      </c>
      <c r="L20" s="77">
        <v>5.1840000000000002</v>
      </c>
      <c r="M20" s="77">
        <v>5.1609999999999996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56.068000000000005</v>
      </c>
    </row>
    <row r="21" spans="1:27" ht="24.95" customHeight="1" x14ac:dyDescent="0.2">
      <c r="A21" s="75" t="s">
        <v>16</v>
      </c>
      <c r="B21" s="80">
        <v>16.296999999999997</v>
      </c>
      <c r="C21" s="81">
        <v>12.337</v>
      </c>
      <c r="D21" s="81">
        <v>5.7930000000000001</v>
      </c>
      <c r="E21" s="81">
        <v>7.6319999999999997</v>
      </c>
      <c r="F21" s="81">
        <v>5.3020000000000005</v>
      </c>
      <c r="G21" s="81">
        <v>28</v>
      </c>
      <c r="H21" s="81"/>
      <c r="I21" s="81">
        <v>6.2040000000000006</v>
      </c>
      <c r="J21" s="81">
        <v>6.2779999999999996</v>
      </c>
      <c r="K21" s="81">
        <v>7.2469999999999999</v>
      </c>
      <c r="L21" s="81">
        <v>3.0070000000000001</v>
      </c>
      <c r="M21" s="81">
        <v>1.5640000000000001</v>
      </c>
      <c r="N21" s="81"/>
      <c r="O21" s="81"/>
      <c r="P21" s="81"/>
      <c r="Q21" s="81">
        <v>0.06</v>
      </c>
      <c r="R21" s="81"/>
      <c r="S21" s="81">
        <v>3.9E-2</v>
      </c>
      <c r="T21" s="81">
        <v>9.9000000000000005E-2</v>
      </c>
      <c r="U21" s="81">
        <v>0.11</v>
      </c>
      <c r="V21" s="81">
        <v>0.10100000000000001</v>
      </c>
      <c r="W21" s="81">
        <v>0.188</v>
      </c>
      <c r="X21" s="81">
        <v>0.52700000000000002</v>
      </c>
      <c r="Y21" s="81">
        <v>0.42899999999999999</v>
      </c>
      <c r="Z21" s="78"/>
      <c r="AA21" s="79">
        <f t="shared" si="2"/>
        <v>101.21400000000001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18.112999999999996</v>
      </c>
      <c r="C25" s="88">
        <f t="shared" si="3"/>
        <v>14.952999999999999</v>
      </c>
      <c r="D25" s="88">
        <f t="shared" si="3"/>
        <v>8.4209999999999994</v>
      </c>
      <c r="E25" s="88">
        <f t="shared" si="3"/>
        <v>10.36</v>
      </c>
      <c r="F25" s="88">
        <f t="shared" si="3"/>
        <v>8.2280000000000015</v>
      </c>
      <c r="G25" s="88">
        <f t="shared" si="3"/>
        <v>33.883000000000003</v>
      </c>
      <c r="H25" s="88">
        <f t="shared" si="3"/>
        <v>3.8450000000000002</v>
      </c>
      <c r="I25" s="88">
        <f t="shared" si="3"/>
        <v>16.951000000000001</v>
      </c>
      <c r="J25" s="88">
        <f t="shared" si="3"/>
        <v>17.702999999999999</v>
      </c>
      <c r="K25" s="88">
        <f t="shared" si="3"/>
        <v>12.368</v>
      </c>
      <c r="L25" s="88">
        <f t="shared" si="3"/>
        <v>8.1910000000000007</v>
      </c>
      <c r="M25" s="88">
        <f t="shared" si="3"/>
        <v>6.7249999999999996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0.06</v>
      </c>
      <c r="R25" s="88">
        <f t="shared" si="3"/>
        <v>0</v>
      </c>
      <c r="S25" s="88">
        <f t="shared" si="3"/>
        <v>3.9E-2</v>
      </c>
      <c r="T25" s="88">
        <f t="shared" si="3"/>
        <v>9.9000000000000005E-2</v>
      </c>
      <c r="U25" s="88">
        <f t="shared" si="3"/>
        <v>0.11</v>
      </c>
      <c r="V25" s="88">
        <f t="shared" si="3"/>
        <v>0.10100000000000001</v>
      </c>
      <c r="W25" s="88">
        <f t="shared" si="3"/>
        <v>0.188</v>
      </c>
      <c r="X25" s="88">
        <f t="shared" si="3"/>
        <v>0.52700000000000002</v>
      </c>
      <c r="Y25" s="88">
        <f t="shared" si="3"/>
        <v>0.42899999999999999</v>
      </c>
      <c r="Z25" s="89">
        <f t="shared" si="3"/>
        <v>0</v>
      </c>
      <c r="AA25" s="90">
        <f t="shared" si="3"/>
        <v>161.29400000000001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73.978999999999999</v>
      </c>
      <c r="C29" s="77">
        <v>61.893000000000001</v>
      </c>
      <c r="D29" s="77">
        <v>10.771000000000001</v>
      </c>
      <c r="E29" s="77">
        <v>15.051</v>
      </c>
      <c r="F29" s="77">
        <v>57.039000000000001</v>
      </c>
      <c r="G29" s="77">
        <v>172.97200000000001</v>
      </c>
      <c r="H29" s="77">
        <v>69.466999999999999</v>
      </c>
      <c r="I29" s="77">
        <v>72.387</v>
      </c>
      <c r="J29" s="77">
        <v>58.881</v>
      </c>
      <c r="K29" s="77">
        <v>12.368</v>
      </c>
      <c r="L29" s="77">
        <v>57.093000000000004</v>
      </c>
      <c r="M29" s="77">
        <v>77.072000000000003</v>
      </c>
      <c r="N29" s="77">
        <v>61.671999999999997</v>
      </c>
      <c r="O29" s="77">
        <v>60.389000000000003</v>
      </c>
      <c r="P29" s="77">
        <v>46.881</v>
      </c>
      <c r="Q29" s="77">
        <v>0.81499999999999995</v>
      </c>
      <c r="R29" s="77">
        <v>23.106000000000002</v>
      </c>
      <c r="S29" s="77">
        <v>33.072000000000003</v>
      </c>
      <c r="T29" s="77">
        <v>45.75</v>
      </c>
      <c r="U29" s="77">
        <v>21.33</v>
      </c>
      <c r="V29" s="77">
        <v>8.36</v>
      </c>
      <c r="W29" s="77">
        <v>2.9430000000000001</v>
      </c>
      <c r="X29" s="77">
        <v>0.52700000000000002</v>
      </c>
      <c r="Y29" s="77">
        <v>0.42899999999999999</v>
      </c>
      <c r="Z29" s="78"/>
      <c r="AA29" s="79">
        <f>SUM(B29:Z29)</f>
        <v>1044.2470000000001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73.978999999999999</v>
      </c>
      <c r="C31" s="62">
        <f t="shared" si="4"/>
        <v>61.893000000000001</v>
      </c>
      <c r="D31" s="62">
        <f t="shared" si="4"/>
        <v>10.771000000000001</v>
      </c>
      <c r="E31" s="62">
        <f t="shared" si="4"/>
        <v>15.051</v>
      </c>
      <c r="F31" s="62">
        <f t="shared" si="4"/>
        <v>57.039000000000001</v>
      </c>
      <c r="G31" s="62">
        <f t="shared" si="4"/>
        <v>172.97200000000001</v>
      </c>
      <c r="H31" s="62">
        <f t="shared" si="4"/>
        <v>69.466999999999999</v>
      </c>
      <c r="I31" s="62">
        <f t="shared" si="4"/>
        <v>72.387</v>
      </c>
      <c r="J31" s="62">
        <f t="shared" si="4"/>
        <v>58.881</v>
      </c>
      <c r="K31" s="62">
        <f t="shared" si="4"/>
        <v>12.368</v>
      </c>
      <c r="L31" s="62">
        <f t="shared" si="4"/>
        <v>57.093000000000004</v>
      </c>
      <c r="M31" s="62">
        <f t="shared" si="4"/>
        <v>77.072000000000003</v>
      </c>
      <c r="N31" s="62">
        <f t="shared" si="4"/>
        <v>61.671999999999997</v>
      </c>
      <c r="O31" s="62">
        <f t="shared" si="4"/>
        <v>60.389000000000003</v>
      </c>
      <c r="P31" s="62">
        <f t="shared" si="4"/>
        <v>46.881</v>
      </c>
      <c r="Q31" s="62">
        <f t="shared" si="4"/>
        <v>0.81499999999999995</v>
      </c>
      <c r="R31" s="62">
        <f t="shared" si="4"/>
        <v>23.106000000000002</v>
      </c>
      <c r="S31" s="62">
        <f t="shared" si="4"/>
        <v>33.072000000000003</v>
      </c>
      <c r="T31" s="62">
        <f t="shared" si="4"/>
        <v>45.75</v>
      </c>
      <c r="U31" s="62">
        <f t="shared" si="4"/>
        <v>21.33</v>
      </c>
      <c r="V31" s="62">
        <f t="shared" si="4"/>
        <v>8.36</v>
      </c>
      <c r="W31" s="62">
        <f t="shared" si="4"/>
        <v>2.9430000000000001</v>
      </c>
      <c r="X31" s="62">
        <f t="shared" si="4"/>
        <v>0.52700000000000002</v>
      </c>
      <c r="Y31" s="62">
        <f t="shared" si="4"/>
        <v>0.42899999999999999</v>
      </c>
      <c r="Z31" s="63">
        <f t="shared" si="4"/>
        <v>0</v>
      </c>
      <c r="AA31" s="64">
        <f t="shared" si="4"/>
        <v>1044.2470000000001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26.5</v>
      </c>
      <c r="C38" s="99"/>
      <c r="D38" s="99">
        <v>38.5</v>
      </c>
      <c r="E38" s="99">
        <v>30.2</v>
      </c>
      <c r="F38" s="99"/>
      <c r="G38" s="99"/>
      <c r="H38" s="99"/>
      <c r="I38" s="99">
        <v>14.4</v>
      </c>
      <c r="J38" s="99">
        <v>29.7</v>
      </c>
      <c r="K38" s="99">
        <v>110.2</v>
      </c>
      <c r="L38" s="99">
        <v>7.9</v>
      </c>
      <c r="M38" s="99"/>
      <c r="N38" s="99"/>
      <c r="O38" s="99"/>
      <c r="P38" s="99">
        <v>13.5</v>
      </c>
      <c r="Q38" s="99">
        <v>77.2</v>
      </c>
      <c r="R38" s="99">
        <v>3.2</v>
      </c>
      <c r="S38" s="99">
        <v>23.3</v>
      </c>
      <c r="T38" s="99">
        <v>3.7</v>
      </c>
      <c r="U38" s="99"/>
      <c r="V38" s="99"/>
      <c r="W38" s="99"/>
      <c r="X38" s="99">
        <v>40</v>
      </c>
      <c r="Y38" s="99">
        <v>85.5</v>
      </c>
      <c r="Z38" s="100"/>
      <c r="AA38" s="79">
        <f t="shared" si="5"/>
        <v>503.79999999999995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26.5</v>
      </c>
      <c r="C39" s="88">
        <f t="shared" si="6"/>
        <v>0</v>
      </c>
      <c r="D39" s="88">
        <f t="shared" si="6"/>
        <v>38.5</v>
      </c>
      <c r="E39" s="88">
        <f t="shared" si="6"/>
        <v>30.2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14.4</v>
      </c>
      <c r="J39" s="88">
        <f t="shared" si="6"/>
        <v>29.7</v>
      </c>
      <c r="K39" s="88">
        <f t="shared" si="6"/>
        <v>110.2</v>
      </c>
      <c r="L39" s="88">
        <f t="shared" si="6"/>
        <v>7.9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13.5</v>
      </c>
      <c r="Q39" s="88">
        <f t="shared" si="6"/>
        <v>77.2</v>
      </c>
      <c r="R39" s="88">
        <f t="shared" si="6"/>
        <v>3.2</v>
      </c>
      <c r="S39" s="88">
        <f t="shared" si="6"/>
        <v>23.3</v>
      </c>
      <c r="T39" s="88">
        <f t="shared" si="6"/>
        <v>3.7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40</v>
      </c>
      <c r="Y39" s="88">
        <f t="shared" si="6"/>
        <v>85.5</v>
      </c>
      <c r="Z39" s="89">
        <f t="shared" si="6"/>
        <v>0</v>
      </c>
      <c r="AA39" s="90">
        <f t="shared" si="5"/>
        <v>503.79999999999995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26.5</v>
      </c>
      <c r="C46" s="99"/>
      <c r="D46" s="99">
        <v>38.5</v>
      </c>
      <c r="E46" s="99">
        <v>30.2</v>
      </c>
      <c r="F46" s="99"/>
      <c r="G46" s="99"/>
      <c r="H46" s="99"/>
      <c r="I46" s="99">
        <v>14.4</v>
      </c>
      <c r="J46" s="99">
        <v>29.7</v>
      </c>
      <c r="K46" s="99">
        <v>110.2</v>
      </c>
      <c r="L46" s="99">
        <v>7.9</v>
      </c>
      <c r="M46" s="99"/>
      <c r="N46" s="99"/>
      <c r="O46" s="99"/>
      <c r="P46" s="99">
        <v>13.5</v>
      </c>
      <c r="Q46" s="99">
        <v>77.2</v>
      </c>
      <c r="R46" s="99">
        <v>3.2</v>
      </c>
      <c r="S46" s="99">
        <v>23.3</v>
      </c>
      <c r="T46" s="99">
        <v>3.7</v>
      </c>
      <c r="U46" s="99"/>
      <c r="V46" s="99"/>
      <c r="W46" s="99"/>
      <c r="X46" s="99">
        <v>40</v>
      </c>
      <c r="Y46" s="99">
        <v>85.5</v>
      </c>
      <c r="Z46" s="100"/>
      <c r="AA46" s="79">
        <f t="shared" si="7"/>
        <v>503.79999999999995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26.5</v>
      </c>
      <c r="C48" s="88">
        <f t="shared" ref="C48:Z48" si="8">SUM(C42:C47)</f>
        <v>0</v>
      </c>
      <c r="D48" s="88">
        <f t="shared" si="8"/>
        <v>38.5</v>
      </c>
      <c r="E48" s="88">
        <f t="shared" si="8"/>
        <v>30.2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14.4</v>
      </c>
      <c r="J48" s="88">
        <f t="shared" si="8"/>
        <v>29.7</v>
      </c>
      <c r="K48" s="88">
        <f t="shared" si="8"/>
        <v>110.2</v>
      </c>
      <c r="L48" s="88">
        <f t="shared" si="8"/>
        <v>7.9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13.5</v>
      </c>
      <c r="Q48" s="88">
        <f t="shared" si="8"/>
        <v>77.2</v>
      </c>
      <c r="R48" s="88">
        <f t="shared" si="8"/>
        <v>3.2</v>
      </c>
      <c r="S48" s="88">
        <f t="shared" si="8"/>
        <v>23.3</v>
      </c>
      <c r="T48" s="88">
        <f t="shared" si="8"/>
        <v>3.7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40</v>
      </c>
      <c r="Y48" s="88">
        <f t="shared" si="8"/>
        <v>85.5</v>
      </c>
      <c r="Z48" s="89">
        <f t="shared" si="8"/>
        <v>0</v>
      </c>
      <c r="AA48" s="90">
        <f t="shared" si="7"/>
        <v>503.79999999999995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100.479</v>
      </c>
      <c r="C51" s="88">
        <f t="shared" si="10"/>
        <v>61.893000000000001</v>
      </c>
      <c r="D51" s="88">
        <f t="shared" si="10"/>
        <v>49.271000000000001</v>
      </c>
      <c r="E51" s="88">
        <f t="shared" si="10"/>
        <v>45.250999999999998</v>
      </c>
      <c r="F51" s="88">
        <f t="shared" si="10"/>
        <v>57.039000000000001</v>
      </c>
      <c r="G51" s="88">
        <f t="shared" si="10"/>
        <v>172.97200000000001</v>
      </c>
      <c r="H51" s="88">
        <f t="shared" si="10"/>
        <v>69.466999999999999</v>
      </c>
      <c r="I51" s="88">
        <f t="shared" si="10"/>
        <v>86.787000000000006</v>
      </c>
      <c r="J51" s="88">
        <f t="shared" si="10"/>
        <v>88.581000000000003</v>
      </c>
      <c r="K51" s="88">
        <f t="shared" si="10"/>
        <v>122.568</v>
      </c>
      <c r="L51" s="88">
        <f t="shared" si="10"/>
        <v>64.993000000000009</v>
      </c>
      <c r="M51" s="88">
        <f t="shared" si="10"/>
        <v>77.072000000000003</v>
      </c>
      <c r="N51" s="88">
        <f t="shared" si="10"/>
        <v>61.671999999999997</v>
      </c>
      <c r="O51" s="88">
        <f t="shared" si="10"/>
        <v>60.389000000000003</v>
      </c>
      <c r="P51" s="88">
        <f t="shared" si="10"/>
        <v>60.381</v>
      </c>
      <c r="Q51" s="88">
        <f t="shared" si="10"/>
        <v>78.015000000000001</v>
      </c>
      <c r="R51" s="88">
        <f t="shared" si="10"/>
        <v>26.305999999999997</v>
      </c>
      <c r="S51" s="88">
        <f t="shared" si="10"/>
        <v>56.372</v>
      </c>
      <c r="T51" s="88">
        <f t="shared" si="10"/>
        <v>49.449999999999996</v>
      </c>
      <c r="U51" s="88">
        <f t="shared" si="10"/>
        <v>21.33</v>
      </c>
      <c r="V51" s="88">
        <f t="shared" si="10"/>
        <v>8.3600000000000012</v>
      </c>
      <c r="W51" s="88">
        <f t="shared" si="10"/>
        <v>2.9430000000000005</v>
      </c>
      <c r="X51" s="88">
        <f t="shared" si="10"/>
        <v>40.527000000000001</v>
      </c>
      <c r="Y51" s="88">
        <f t="shared" si="10"/>
        <v>85.929000000000002</v>
      </c>
      <c r="Z51" s="89">
        <f t="shared" si="10"/>
        <v>0</v>
      </c>
      <c r="AA51" s="105">
        <f>SUM(B51:Z51)</f>
        <v>1548.0470000000003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27" sqref="J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26.5</v>
      </c>
      <c r="C4" s="18">
        <v>-14.8</v>
      </c>
      <c r="D4" s="18">
        <v>38.5</v>
      </c>
      <c r="E4" s="18">
        <v>30.2</v>
      </c>
      <c r="F4" s="18">
        <v>-8</v>
      </c>
      <c r="G4" s="18">
        <v>-33.9</v>
      </c>
      <c r="H4" s="18"/>
      <c r="I4" s="18">
        <v>14.4</v>
      </c>
      <c r="J4" s="18">
        <v>29.7</v>
      </c>
      <c r="K4" s="18">
        <v>110.2</v>
      </c>
      <c r="L4" s="18">
        <v>7.9</v>
      </c>
      <c r="M4" s="18">
        <v>-57.8</v>
      </c>
      <c r="N4" s="18">
        <v>-44.2</v>
      </c>
      <c r="O4" s="18">
        <v>-40.700000000000003</v>
      </c>
      <c r="P4" s="18">
        <v>13.5</v>
      </c>
      <c r="Q4" s="18">
        <v>77.2</v>
      </c>
      <c r="R4" s="18">
        <v>3.2</v>
      </c>
      <c r="S4" s="18">
        <v>23.3</v>
      </c>
      <c r="T4" s="18">
        <v>3.7</v>
      </c>
      <c r="U4" s="18"/>
      <c r="V4" s="18"/>
      <c r="W4" s="18"/>
      <c r="X4" s="18">
        <v>40</v>
      </c>
      <c r="Y4" s="18">
        <v>85.5</v>
      </c>
      <c r="Z4" s="19"/>
      <c r="AA4" s="112">
        <f>SUM(B4:Z4)</f>
        <v>304.40000000000003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228.9</v>
      </c>
      <c r="C7" s="118">
        <v>212.8</v>
      </c>
      <c r="D7" s="118">
        <v>204</v>
      </c>
      <c r="E7" s="118">
        <v>199</v>
      </c>
      <c r="F7" s="118">
        <v>200</v>
      </c>
      <c r="G7" s="118">
        <v>218</v>
      </c>
      <c r="H7" s="118">
        <v>251.48</v>
      </c>
      <c r="I7" s="118">
        <v>270</v>
      </c>
      <c r="J7" s="118">
        <v>285.39999999999998</v>
      </c>
      <c r="K7" s="118">
        <v>282.17</v>
      </c>
      <c r="L7" s="118">
        <v>239.9</v>
      </c>
      <c r="M7" s="118">
        <v>206.94</v>
      </c>
      <c r="N7" s="118">
        <v>204.34</v>
      </c>
      <c r="O7" s="118">
        <v>199.99</v>
      </c>
      <c r="P7" s="118">
        <v>230.97</v>
      </c>
      <c r="Q7" s="118">
        <v>256.99</v>
      </c>
      <c r="R7" s="118">
        <v>252</v>
      </c>
      <c r="S7" s="118">
        <v>252</v>
      </c>
      <c r="T7" s="118">
        <v>252</v>
      </c>
      <c r="U7" s="118">
        <v>252</v>
      </c>
      <c r="V7" s="118">
        <v>247.29</v>
      </c>
      <c r="W7" s="118">
        <v>228.87</v>
      </c>
      <c r="X7" s="118">
        <v>241.6</v>
      </c>
      <c r="Y7" s="118">
        <v>221.9</v>
      </c>
      <c r="Z7" s="119"/>
      <c r="AA7" s="120">
        <f>IF(SUM(B7:Z7)&lt;&gt;0,AVERAGEIF(B7:Z7,"&lt;&gt;"""),"")</f>
        <v>234.93916666666667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14.8</v>
      </c>
      <c r="D15" s="134"/>
      <c r="E15" s="134"/>
      <c r="F15" s="134">
        <v>8</v>
      </c>
      <c r="G15" s="134">
        <v>33.9</v>
      </c>
      <c r="H15" s="134"/>
      <c r="I15" s="134"/>
      <c r="J15" s="134"/>
      <c r="K15" s="134"/>
      <c r="L15" s="134"/>
      <c r="M15" s="134">
        <v>57.8</v>
      </c>
      <c r="N15" s="134">
        <v>44.2</v>
      </c>
      <c r="O15" s="134">
        <v>40.700000000000003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199.39999999999998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14.8</v>
      </c>
      <c r="D16" s="136">
        <f t="shared" si="1"/>
        <v>0</v>
      </c>
      <c r="E16" s="136">
        <f t="shared" si="1"/>
        <v>0</v>
      </c>
      <c r="F16" s="136">
        <f t="shared" si="1"/>
        <v>8</v>
      </c>
      <c r="G16" s="136">
        <f t="shared" si="1"/>
        <v>33.9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57.8</v>
      </c>
      <c r="N16" s="136">
        <f t="shared" si="1"/>
        <v>44.2</v>
      </c>
      <c r="O16" s="136">
        <f t="shared" si="1"/>
        <v>40.700000000000003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199.39999999999998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26.5</v>
      </c>
      <c r="C23" s="134"/>
      <c r="D23" s="134">
        <v>38.5</v>
      </c>
      <c r="E23" s="134">
        <v>30.2</v>
      </c>
      <c r="F23" s="134"/>
      <c r="G23" s="134"/>
      <c r="H23" s="134"/>
      <c r="I23" s="134">
        <v>14.4</v>
      </c>
      <c r="J23" s="134">
        <v>29.7</v>
      </c>
      <c r="K23" s="134">
        <v>110.2</v>
      </c>
      <c r="L23" s="134">
        <v>7.9</v>
      </c>
      <c r="M23" s="134"/>
      <c r="N23" s="134"/>
      <c r="O23" s="134"/>
      <c r="P23" s="134">
        <v>13.5</v>
      </c>
      <c r="Q23" s="134">
        <v>77.2</v>
      </c>
      <c r="R23" s="134">
        <v>3.2</v>
      </c>
      <c r="S23" s="134">
        <v>23.3</v>
      </c>
      <c r="T23" s="134">
        <v>3.7</v>
      </c>
      <c r="U23" s="134"/>
      <c r="V23" s="134"/>
      <c r="W23" s="134"/>
      <c r="X23" s="134">
        <v>40</v>
      </c>
      <c r="Y23" s="134">
        <v>85.5</v>
      </c>
      <c r="Z23" s="132"/>
      <c r="AA23" s="133">
        <f t="shared" si="2"/>
        <v>503.79999999999995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26.5</v>
      </c>
      <c r="C24" s="136">
        <f t="shared" si="3"/>
        <v>0</v>
      </c>
      <c r="D24" s="136">
        <f t="shared" si="3"/>
        <v>38.5</v>
      </c>
      <c r="E24" s="136">
        <f t="shared" si="3"/>
        <v>30.2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14.4</v>
      </c>
      <c r="J24" s="136">
        <f t="shared" si="3"/>
        <v>29.7</v>
      </c>
      <c r="K24" s="136">
        <f t="shared" si="3"/>
        <v>110.2</v>
      </c>
      <c r="L24" s="136">
        <f t="shared" si="3"/>
        <v>7.9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13.5</v>
      </c>
      <c r="Q24" s="136">
        <f t="shared" si="3"/>
        <v>77.2</v>
      </c>
      <c r="R24" s="136">
        <f t="shared" si="3"/>
        <v>3.2</v>
      </c>
      <c r="S24" s="136">
        <f t="shared" si="3"/>
        <v>23.3</v>
      </c>
      <c r="T24" s="136">
        <f t="shared" si="3"/>
        <v>3.7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40</v>
      </c>
      <c r="Y24" s="136">
        <f t="shared" si="3"/>
        <v>85.5</v>
      </c>
      <c r="Z24" s="137" t="str">
        <f t="shared" si="3"/>
        <v/>
      </c>
      <c r="AA24" s="90">
        <f t="shared" si="2"/>
        <v>503.79999999999995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2022-01-16T21:20:33Z</dcterms:created>
  <dcterms:modified xsi:type="dcterms:W3CDTF">2022-01-16T21:20:34Z</dcterms:modified>
</cp:coreProperties>
</file>