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<sst xmlns="http://schemas.openxmlformats.org/spreadsheetml/2006/main" count="117" uniqueCount="53">
  <si>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15/01/2022 23:21:46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</si>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</sst>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8.36</c:v>
                </c:pt>
                <c:pt idx="13">
                  <c:v>22.838000000000001</c:v>
                </c:pt>
                <c:pt idx="14">
                  <c:v>20.231000000000002</c:v>
                </c:pt>
                <c:pt idx="16">
                  <c:v>17.122999999999998</c:v>
                </c:pt>
                <c:pt idx="17">
                  <c:v>14.815</c:v>
                </c:pt>
                <c:pt idx="18">
                  <c:v>50</c:v>
                </c:pt>
                <c:pt idx="19">
                  <c:v>54.421999999999997</c:v>
                </c:pt>
                <c:pt idx="20">
                  <c:v>50</c:v>
                </c:pt>
                <c:pt idx="21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37.747999999999998</c:v>
                </c:pt>
                <c:pt idx="1">
                  <c:v>28.073</c:v>
                </c:pt>
                <c:pt idx="2">
                  <c:v>11.776999999999999</c:v>
                </c:pt>
                <c:pt idx="3">
                  <c:v>7.7290000000000001</c:v>
                </c:pt>
                <c:pt idx="4">
                  <c:v>19.067</c:v>
                </c:pt>
                <c:pt idx="5">
                  <c:v>40.893999999999998</c:v>
                </c:pt>
                <c:pt idx="6">
                  <c:v>42.603000000000002</c:v>
                </c:pt>
                <c:pt idx="7">
                  <c:v>27.269000000000002</c:v>
                </c:pt>
                <c:pt idx="8">
                  <c:v>59.710999999999999</c:v>
                </c:pt>
                <c:pt idx="9">
                  <c:v>91.581000000000017</c:v>
                </c:pt>
                <c:pt idx="10">
                  <c:v>97.091000000000008</c:v>
                </c:pt>
                <c:pt idx="11">
                  <c:v>25.5</c:v>
                </c:pt>
                <c:pt idx="13">
                  <c:v>50.551000000000002</c:v>
                </c:pt>
                <c:pt idx="14">
                  <c:v>3.919</c:v>
                </c:pt>
                <c:pt idx="16">
                  <c:v>3.2149999999999999</c:v>
                </c:pt>
                <c:pt idx="19">
                  <c:v>38.444000000000003</c:v>
                </c:pt>
                <c:pt idx="20">
                  <c:v>10.114000000000001</c:v>
                </c:pt>
                <c:pt idx="21">
                  <c:v>25.798999999999999</c:v>
                </c:pt>
                <c:pt idx="22">
                  <c:v>1.3320000000000001</c:v>
                </c:pt>
                <c:pt idx="23">
                  <c:v>0.39500000000000002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8123520"/>
        <c:axId val="4081239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61.7</c:v>
                </c:pt>
                <c:pt idx="1">
                  <c:v>41.037999999999997</c:v>
                </c:pt>
                <c:pt idx="2">
                  <c:v>55.047000000000004</c:v>
                </c:pt>
                <c:pt idx="3">
                  <c:v>49.866</c:v>
                </c:pt>
                <c:pt idx="4">
                  <c:v>60.44</c:v>
                </c:pt>
                <c:pt idx="5">
                  <c:v>82.100000000000009</c:v>
                </c:pt>
                <c:pt idx="6">
                  <c:v>84.8</c:v>
                </c:pt>
                <c:pt idx="7">
                  <c:v>72.221999999999994</c:v>
                </c:pt>
                <c:pt idx="8">
                  <c:v>111.2</c:v>
                </c:pt>
                <c:pt idx="9">
                  <c:v>145.80000000000001</c:v>
                </c:pt>
                <c:pt idx="10">
                  <c:v>151.6</c:v>
                </c:pt>
                <c:pt idx="11">
                  <c:v>50.433000000000007</c:v>
                </c:pt>
                <c:pt idx="12">
                  <c:v>8.07</c:v>
                </c:pt>
                <c:pt idx="13">
                  <c:v>80.899999999999991</c:v>
                </c:pt>
                <c:pt idx="14">
                  <c:v>31.533999999999999</c:v>
                </c:pt>
                <c:pt idx="15">
                  <c:v>8.0990000000000002</c:v>
                </c:pt>
                <c:pt idx="16">
                  <c:v>25.501999999999999</c:v>
                </c:pt>
                <c:pt idx="17">
                  <c:v>20.003</c:v>
                </c:pt>
                <c:pt idx="18">
                  <c:v>54.849999999999994</c:v>
                </c:pt>
                <c:pt idx="19">
                  <c:v>97.2</c:v>
                </c:pt>
                <c:pt idx="20">
                  <c:v>64.38</c:v>
                </c:pt>
                <c:pt idx="21">
                  <c:v>54.6</c:v>
                </c:pt>
                <c:pt idx="22">
                  <c:v>3.7240000000000002</c:v>
                </c:pt>
                <c:pt idx="23">
                  <c:v>2.7309999999999999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123520"/>
        <c:axId val="4081239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258.29000000000002</c:v>
                </c:pt>
                <c:pt idx="1">
                  <c:v>217</c:v>
                </c:pt>
                <c:pt idx="2">
                  <c:v>207.52</c:v>
                </c:pt>
                <c:pt idx="3">
                  <c:v>197.12</c:v>
                </c:pt>
                <c:pt idx="4">
                  <c:v>190.71</c:v>
                </c:pt>
                <c:pt idx="5">
                  <c:v>188.9</c:v>
                </c:pt>
                <c:pt idx="6">
                  <c:v>198.11</c:v>
                </c:pt>
                <c:pt idx="7">
                  <c:v>198</c:v>
                </c:pt>
                <c:pt idx="8">
                  <c:v>200.1</c:v>
                </c:pt>
                <c:pt idx="9">
                  <c:v>205</c:v>
                </c:pt>
                <c:pt idx="10">
                  <c:v>204.6</c:v>
                </c:pt>
                <c:pt idx="11">
                  <c:v>213.08</c:v>
                </c:pt>
                <c:pt idx="12">
                  <c:v>217.69</c:v>
                </c:pt>
                <c:pt idx="13">
                  <c:v>195.32</c:v>
                </c:pt>
                <c:pt idx="14">
                  <c:v>194.14</c:v>
                </c:pt>
                <c:pt idx="15">
                  <c:v>219.94</c:v>
                </c:pt>
                <c:pt idx="16">
                  <c:v>249</c:v>
                </c:pt>
                <c:pt idx="17">
                  <c:v>248.99</c:v>
                </c:pt>
                <c:pt idx="18">
                  <c:v>260</c:v>
                </c:pt>
                <c:pt idx="19">
                  <c:v>269.11</c:v>
                </c:pt>
                <c:pt idx="20">
                  <c:v>256.63</c:v>
                </c:pt>
                <c:pt idx="21">
                  <c:v>245.65</c:v>
                </c:pt>
                <c:pt idx="22">
                  <c:v>245.99</c:v>
                </c:pt>
                <c:pt idx="23">
                  <c:v>246.28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108552"/>
        <c:axId val="410108160"/>
      </c:lineChart>
      <c:catAx>
        <c:axId val="408123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123912"/>
        <c:crosses val="autoZero"/>
        <c:auto val="1"/>
        <c:lblAlgn val="ctr"/>
        <c:lblOffset val="100"/>
        <c:noMultiLvlLbl val="0"/>
      </c:catAx>
      <c:valAx>
        <c:axId val="408123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123520"/>
        <c:crosses val="autoZero"/>
        <c:crossBetween val="between"/>
      </c:valAx>
      <c:valAx>
        <c:axId val="410108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108552"/>
        <c:crosses val="max"/>
        <c:crossBetween val="between"/>
      </c:valAx>
      <c:catAx>
        <c:axId val="4101085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0108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61.661000000000001</v>
      </c>
      <c r="C4" s="18">
        <v>40.999000000000002</v>
      </c>
      <c r="D4" s="18">
        <v>55.081000000000003</v>
      </c>
      <c r="E4" s="18">
        <v>49.882000000000005</v>
      </c>
      <c r="F4" s="18">
        <v>60.401999999999994</v>
      </c>
      <c r="G4" s="18">
        <v>82.079999999999984</v>
      </c>
      <c r="H4" s="18">
        <v>84.805999999999997</v>
      </c>
      <c r="I4" s="18">
        <v>72.222000000000008</v>
      </c>
      <c r="J4" s="18">
        <v>111.211</v>
      </c>
      <c r="K4" s="18">
        <v>145.791</v>
      </c>
      <c r="L4" s="18">
        <v>151.61199999999999</v>
      </c>
      <c r="M4" s="18">
        <v>50.433000000000007</v>
      </c>
      <c r="N4" s="18">
        <v>8.07</v>
      </c>
      <c r="O4" s="18">
        <v>80.89200000000001</v>
      </c>
      <c r="P4" s="18">
        <v>31.540000000000003</v>
      </c>
      <c r="Q4" s="18">
        <v>8.0990000000000002</v>
      </c>
      <c r="R4" s="18">
        <v>25.460999999999999</v>
      </c>
      <c r="S4" s="18">
        <v>20.003</v>
      </c>
      <c r="T4" s="18">
        <v>54.802</v>
      </c>
      <c r="U4" s="18">
        <v>97.208999999999989</v>
      </c>
      <c r="V4" s="18">
        <v>64.415000000000006</v>
      </c>
      <c r="W4" s="18">
        <v>54.609000000000002</v>
      </c>
      <c r="X4" s="18">
        <v>3.7240000000000002</v>
      </c>
      <c r="Y4" s="18">
        <v>2.7309999999999999</v>
      </c>
      <c r="Z4" s="19"/>
      <c r="AA4" s="20">
        <f>SUM(B4:Z4)</f>
        <v>1417.7349999999997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258.29000000000002</v>
      </c>
      <c r="C7" s="28">
        <v>217</v>
      </c>
      <c r="D7" s="28">
        <v>207.52</v>
      </c>
      <c r="E7" s="28">
        <v>197.12</v>
      </c>
      <c r="F7" s="28">
        <v>190.71</v>
      </c>
      <c r="G7" s="28">
        <v>188.9</v>
      </c>
      <c r="H7" s="28">
        <v>198.11</v>
      </c>
      <c r="I7" s="28">
        <v>198</v>
      </c>
      <c r="J7" s="28">
        <v>200.1</v>
      </c>
      <c r="K7" s="28">
        <v>205</v>
      </c>
      <c r="L7" s="28">
        <v>204.6</v>
      </c>
      <c r="M7" s="28">
        <v>213.08</v>
      </c>
      <c r="N7" s="28">
        <v>217.69</v>
      </c>
      <c r="O7" s="28">
        <v>195.32</v>
      </c>
      <c r="P7" s="28">
        <v>194.14</v>
      </c>
      <c r="Q7" s="28">
        <v>219.94</v>
      </c>
      <c r="R7" s="28">
        <v>249</v>
      </c>
      <c r="S7" s="28">
        <v>248.99</v>
      </c>
      <c r="T7" s="28">
        <v>260</v>
      </c>
      <c r="U7" s="28">
        <v>269.11</v>
      </c>
      <c r="V7" s="28">
        <v>256.63</v>
      </c>
      <c r="W7" s="28">
        <v>245.65</v>
      </c>
      <c r="X7" s="28">
        <v>245.99</v>
      </c>
      <c r="Y7" s="28">
        <v>246.28</v>
      </c>
      <c r="Z7" s="29"/>
      <c r="AA7" s="30">
        <f>IF(SUM(B7:Z7)&lt;&gt;0,AVERAGEIF(B7:Z7,"&lt;&gt;"""),"")</f>
        <v>221.96541666666664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8.36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22.838000000000001</v>
      </c>
      <c r="P12" s="52">
        <v>20.231000000000002</v>
      </c>
      <c r="Q12" s="52"/>
      <c r="R12" s="52">
        <v>17.122999999999998</v>
      </c>
      <c r="S12" s="52">
        <v>14.815</v>
      </c>
      <c r="T12" s="52">
        <v>50</v>
      </c>
      <c r="U12" s="52">
        <v>54.421999999999997</v>
      </c>
      <c r="V12" s="52">
        <v>50</v>
      </c>
      <c r="W12" s="52">
        <v>26</v>
      </c>
      <c r="X12" s="52"/>
      <c r="Y12" s="52"/>
      <c r="Z12" s="53"/>
      <c r="AA12" s="54">
        <f t="shared" si="0"/>
        <v>263.78899999999999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37.747999999999998</v>
      </c>
      <c r="C14" s="57">
        <v>28.073</v>
      </c>
      <c r="D14" s="57">
        <v>11.776999999999999</v>
      </c>
      <c r="E14" s="57">
        <v>7.7290000000000001</v>
      </c>
      <c r="F14" s="57">
        <v>19.067</v>
      </c>
      <c r="G14" s="57">
        <v>40.893999999999998</v>
      </c>
      <c r="H14" s="57">
        <v>42.603000000000002</v>
      </c>
      <c r="I14" s="57">
        <v>27.269000000000002</v>
      </c>
      <c r="J14" s="57">
        <v>59.710999999999999</v>
      </c>
      <c r="K14" s="57">
        <v>91.581000000000017</v>
      </c>
      <c r="L14" s="57">
        <v>97.091000000000008</v>
      </c>
      <c r="M14" s="57">
        <v>25.5</v>
      </c>
      <c r="N14" s="57"/>
      <c r="O14" s="57">
        <v>50.551000000000002</v>
      </c>
      <c r="P14" s="57">
        <v>3.919</v>
      </c>
      <c r="Q14" s="57"/>
      <c r="R14" s="57">
        <v>3.2149999999999999</v>
      </c>
      <c r="S14" s="57"/>
      <c r="T14" s="57"/>
      <c r="U14" s="57">
        <v>38.444000000000003</v>
      </c>
      <c r="V14" s="57">
        <v>10.114000000000001</v>
      </c>
      <c r="W14" s="57">
        <v>25.798999999999999</v>
      </c>
      <c r="X14" s="57">
        <v>1.3320000000000001</v>
      </c>
      <c r="Y14" s="57">
        <v>0.39500000000000002</v>
      </c>
      <c r="Z14" s="58"/>
      <c r="AA14" s="59">
        <f t="shared" si="0"/>
        <v>622.81200000000001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46.107999999999997</v>
      </c>
      <c r="C16" s="62">
        <f t="shared" ref="C16:Z16" si="1">IF(LEN(C$2)&gt;0,SUM(C10:C15),"")</f>
        <v>28.073</v>
      </c>
      <c r="D16" s="62">
        <f t="shared" si="1"/>
        <v>11.776999999999999</v>
      </c>
      <c r="E16" s="62">
        <f t="shared" si="1"/>
        <v>7.7290000000000001</v>
      </c>
      <c r="F16" s="62">
        <f t="shared" si="1"/>
        <v>19.067</v>
      </c>
      <c r="G16" s="62">
        <f t="shared" si="1"/>
        <v>40.893999999999998</v>
      </c>
      <c r="H16" s="62">
        <f t="shared" si="1"/>
        <v>42.603000000000002</v>
      </c>
      <c r="I16" s="62">
        <f t="shared" si="1"/>
        <v>27.269000000000002</v>
      </c>
      <c r="J16" s="62">
        <f t="shared" si="1"/>
        <v>59.710999999999999</v>
      </c>
      <c r="K16" s="62">
        <f t="shared" si="1"/>
        <v>91.581000000000017</v>
      </c>
      <c r="L16" s="62">
        <f t="shared" si="1"/>
        <v>97.091000000000008</v>
      </c>
      <c r="M16" s="62">
        <f t="shared" si="1"/>
        <v>25.5</v>
      </c>
      <c r="N16" s="62">
        <f t="shared" si="1"/>
        <v>0</v>
      </c>
      <c r="O16" s="62">
        <f t="shared" si="1"/>
        <v>73.38900000000001</v>
      </c>
      <c r="P16" s="62">
        <f t="shared" si="1"/>
        <v>24.150000000000002</v>
      </c>
      <c r="Q16" s="62">
        <f t="shared" si="1"/>
        <v>0</v>
      </c>
      <c r="R16" s="62">
        <f t="shared" si="1"/>
        <v>20.337999999999997</v>
      </c>
      <c r="S16" s="62">
        <f t="shared" si="1"/>
        <v>14.815</v>
      </c>
      <c r="T16" s="62">
        <f t="shared" si="1"/>
        <v>50</v>
      </c>
      <c r="U16" s="62">
        <f t="shared" si="1"/>
        <v>92.866</v>
      </c>
      <c r="V16" s="62">
        <f t="shared" si="1"/>
        <v>60.114000000000004</v>
      </c>
      <c r="W16" s="62">
        <f t="shared" si="1"/>
        <v>51.798999999999999</v>
      </c>
      <c r="X16" s="62">
        <f t="shared" si="1"/>
        <v>1.3320000000000001</v>
      </c>
      <c r="Y16" s="62">
        <f t="shared" si="1"/>
        <v>0.39500000000000002</v>
      </c>
      <c r="Z16" s="63" t="str">
        <f t="shared" si="1"/>
        <v/>
      </c>
      <c r="AA16" s="64">
        <f>SUM(AA10:AA15)</f>
        <v>886.601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3.5630000000000002</v>
      </c>
      <c r="C20" s="77">
        <v>3.5449999999999999</v>
      </c>
      <c r="D20" s="77">
        <v>3.5139999999999998</v>
      </c>
      <c r="E20" s="77">
        <v>3.4510000000000001</v>
      </c>
      <c r="F20" s="77">
        <v>3.3679999999999999</v>
      </c>
      <c r="G20" s="77">
        <v>3.4260000000000002</v>
      </c>
      <c r="H20" s="77">
        <v>3.581</v>
      </c>
      <c r="I20" s="77">
        <v>3.6749999999999998</v>
      </c>
      <c r="J20" s="77">
        <v>3.8250000000000002</v>
      </c>
      <c r="K20" s="77">
        <v>4.0119999999999996</v>
      </c>
      <c r="L20" s="77">
        <v>4.1840000000000002</v>
      </c>
      <c r="M20" s="77">
        <v>4.0430000000000001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44.186999999999991</v>
      </c>
    </row>
    <row r="21" spans="1:27" ht="24.95" customHeight="1" x14ac:dyDescent="0.2">
      <c r="A21" s="75" t="s">
        <v>16</v>
      </c>
      <c r="B21" s="80">
        <v>11.99</v>
      </c>
      <c r="C21" s="81">
        <v>9.3810000000000002</v>
      </c>
      <c r="D21" s="81">
        <v>39.79</v>
      </c>
      <c r="E21" s="81">
        <v>38.701999999999998</v>
      </c>
      <c r="F21" s="81">
        <v>37.966999999999992</v>
      </c>
      <c r="G21" s="81">
        <v>37.760000000000005</v>
      </c>
      <c r="H21" s="81">
        <v>38.622</v>
      </c>
      <c r="I21" s="81">
        <v>41.277999999999992</v>
      </c>
      <c r="J21" s="81">
        <v>47.674999999999997</v>
      </c>
      <c r="K21" s="81">
        <v>50.198</v>
      </c>
      <c r="L21" s="81">
        <v>50.336999999999996</v>
      </c>
      <c r="M21" s="81">
        <v>20.89</v>
      </c>
      <c r="N21" s="81">
        <v>8.07</v>
      </c>
      <c r="O21" s="81">
        <v>7.5030000000000001</v>
      </c>
      <c r="P21" s="81">
        <v>7.3900000000000006</v>
      </c>
      <c r="Q21" s="81">
        <v>8.0990000000000002</v>
      </c>
      <c r="R21" s="81">
        <v>5.1229999999999993</v>
      </c>
      <c r="S21" s="81">
        <v>5.1879999999999997</v>
      </c>
      <c r="T21" s="81">
        <v>4.8019999999999996</v>
      </c>
      <c r="U21" s="81">
        <v>4.343</v>
      </c>
      <c r="V21" s="81">
        <v>4.3010000000000002</v>
      </c>
      <c r="W21" s="81">
        <v>2.81</v>
      </c>
      <c r="X21" s="81">
        <v>2.3920000000000003</v>
      </c>
      <c r="Y21" s="81">
        <v>2.3360000000000003</v>
      </c>
      <c r="Z21" s="78"/>
      <c r="AA21" s="79">
        <f t="shared" si="2"/>
        <v>486.94699999999989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15.553000000000001</v>
      </c>
      <c r="C25" s="88">
        <f t="shared" ref="C25:Z25" si="3">IF(LEN(C$2)&gt;0,SUM(C19:C24),"")</f>
        <v>12.926</v>
      </c>
      <c r="D25" s="88">
        <f t="shared" si="3"/>
        <v>43.304000000000002</v>
      </c>
      <c r="E25" s="88">
        <f t="shared" si="3"/>
        <v>42.152999999999999</v>
      </c>
      <c r="F25" s="88">
        <f t="shared" si="3"/>
        <v>41.334999999999994</v>
      </c>
      <c r="G25" s="88">
        <f t="shared" si="3"/>
        <v>41.186000000000007</v>
      </c>
      <c r="H25" s="88">
        <f t="shared" si="3"/>
        <v>42.203000000000003</v>
      </c>
      <c r="I25" s="88">
        <f t="shared" si="3"/>
        <v>44.952999999999989</v>
      </c>
      <c r="J25" s="88">
        <f t="shared" si="3"/>
        <v>51.5</v>
      </c>
      <c r="K25" s="88">
        <f t="shared" si="3"/>
        <v>54.21</v>
      </c>
      <c r="L25" s="88">
        <f t="shared" si="3"/>
        <v>54.520999999999994</v>
      </c>
      <c r="M25" s="88">
        <f t="shared" si="3"/>
        <v>24.933</v>
      </c>
      <c r="N25" s="88">
        <f t="shared" si="3"/>
        <v>8.07</v>
      </c>
      <c r="O25" s="88">
        <f t="shared" si="3"/>
        <v>7.5030000000000001</v>
      </c>
      <c r="P25" s="88">
        <f t="shared" si="3"/>
        <v>7.3900000000000006</v>
      </c>
      <c r="Q25" s="88">
        <f t="shared" si="3"/>
        <v>8.0990000000000002</v>
      </c>
      <c r="R25" s="88">
        <f t="shared" si="3"/>
        <v>5.1229999999999993</v>
      </c>
      <c r="S25" s="88">
        <f t="shared" si="3"/>
        <v>5.1879999999999997</v>
      </c>
      <c r="T25" s="88">
        <f t="shared" si="3"/>
        <v>4.8019999999999996</v>
      </c>
      <c r="U25" s="88">
        <f t="shared" si="3"/>
        <v>4.343</v>
      </c>
      <c r="V25" s="88">
        <f t="shared" si="3"/>
        <v>4.3010000000000002</v>
      </c>
      <c r="W25" s="88">
        <f t="shared" si="3"/>
        <v>2.81</v>
      </c>
      <c r="X25" s="88">
        <f t="shared" si="3"/>
        <v>2.3920000000000003</v>
      </c>
      <c r="Y25" s="88">
        <f t="shared" si="3"/>
        <v>2.3360000000000003</v>
      </c>
      <c r="Z25" s="89" t="str">
        <f t="shared" si="3"/>
        <v/>
      </c>
      <c r="AA25" s="90">
        <f>SUM(AA19:AA24)</f>
        <v>531.1339999999999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61.661000000000001</v>
      </c>
      <c r="C29" s="77">
        <v>40.999000000000002</v>
      </c>
      <c r="D29" s="77">
        <v>55.081000000000003</v>
      </c>
      <c r="E29" s="77">
        <v>49.881999999999998</v>
      </c>
      <c r="F29" s="77">
        <v>60.402000000000001</v>
      </c>
      <c r="G29" s="77">
        <v>82.08</v>
      </c>
      <c r="H29" s="77">
        <v>84.805999999999997</v>
      </c>
      <c r="I29" s="77">
        <v>72.221999999999994</v>
      </c>
      <c r="J29" s="77">
        <v>111.211</v>
      </c>
      <c r="K29" s="77">
        <v>145.791</v>
      </c>
      <c r="L29" s="77">
        <v>151.61199999999999</v>
      </c>
      <c r="M29" s="77">
        <v>50.433</v>
      </c>
      <c r="N29" s="77">
        <v>8.07</v>
      </c>
      <c r="O29" s="77">
        <v>80.891999999999996</v>
      </c>
      <c r="P29" s="77">
        <v>31.54</v>
      </c>
      <c r="Q29" s="77">
        <v>8.0990000000000002</v>
      </c>
      <c r="R29" s="77">
        <v>25.460999999999999</v>
      </c>
      <c r="S29" s="77">
        <v>20.003</v>
      </c>
      <c r="T29" s="77">
        <v>54.802</v>
      </c>
      <c r="U29" s="77">
        <v>97.209000000000003</v>
      </c>
      <c r="V29" s="77">
        <v>64.415000000000006</v>
      </c>
      <c r="W29" s="77">
        <v>54.609000000000002</v>
      </c>
      <c r="X29" s="77">
        <v>3.7240000000000002</v>
      </c>
      <c r="Y29" s="77">
        <v>2.7309999999999999</v>
      </c>
      <c r="Z29" s="78"/>
      <c r="AA29" s="79">
        <f>SUM(B29:Z29)</f>
        <v>1417.7349999999997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61.661000000000001</v>
      </c>
      <c r="C31" s="62">
        <f t="shared" ref="C31:Z31" si="4">IF(LEN(C$2)&gt;0,SUM(C28:C30),"")</f>
        <v>40.999000000000002</v>
      </c>
      <c r="D31" s="62">
        <f t="shared" si="4"/>
        <v>55.081000000000003</v>
      </c>
      <c r="E31" s="62">
        <f t="shared" si="4"/>
        <v>49.881999999999998</v>
      </c>
      <c r="F31" s="62">
        <f t="shared" si="4"/>
        <v>60.402000000000001</v>
      </c>
      <c r="G31" s="62">
        <f t="shared" si="4"/>
        <v>82.08</v>
      </c>
      <c r="H31" s="62">
        <f t="shared" si="4"/>
        <v>84.805999999999997</v>
      </c>
      <c r="I31" s="62">
        <f t="shared" si="4"/>
        <v>72.221999999999994</v>
      </c>
      <c r="J31" s="62">
        <f t="shared" si="4"/>
        <v>111.211</v>
      </c>
      <c r="K31" s="62">
        <f t="shared" si="4"/>
        <v>145.791</v>
      </c>
      <c r="L31" s="62">
        <f t="shared" si="4"/>
        <v>151.61199999999999</v>
      </c>
      <c r="M31" s="62">
        <f t="shared" si="4"/>
        <v>50.433</v>
      </c>
      <c r="N31" s="62">
        <f t="shared" si="4"/>
        <v>8.07</v>
      </c>
      <c r="O31" s="62">
        <f t="shared" si="4"/>
        <v>80.891999999999996</v>
      </c>
      <c r="P31" s="62">
        <f t="shared" si="4"/>
        <v>31.54</v>
      </c>
      <c r="Q31" s="62">
        <f t="shared" si="4"/>
        <v>8.0990000000000002</v>
      </c>
      <c r="R31" s="62">
        <f t="shared" si="4"/>
        <v>25.460999999999999</v>
      </c>
      <c r="S31" s="62">
        <f t="shared" si="4"/>
        <v>20.003</v>
      </c>
      <c r="T31" s="62">
        <f t="shared" si="4"/>
        <v>54.802</v>
      </c>
      <c r="U31" s="62">
        <f t="shared" si="4"/>
        <v>97.209000000000003</v>
      </c>
      <c r="V31" s="62">
        <f t="shared" si="4"/>
        <v>64.415000000000006</v>
      </c>
      <c r="W31" s="62">
        <f t="shared" si="4"/>
        <v>54.609000000000002</v>
      </c>
      <c r="X31" s="62">
        <f t="shared" si="4"/>
        <v>3.7240000000000002</v>
      </c>
      <c r="Y31" s="62">
        <f t="shared" si="4"/>
        <v>2.7309999999999999</v>
      </c>
      <c r="Z31" s="63" t="str">
        <f t="shared" si="4"/>
        <v/>
      </c>
      <c r="AA31" s="64">
        <f>SUM(AA28:AA30)</f>
        <v>1417.7349999999997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61.661000000000001</v>
      </c>
      <c r="C51" s="88">
        <f t="shared" si="10"/>
        <v>40.999000000000002</v>
      </c>
      <c r="D51" s="88">
        <f t="shared" si="10"/>
        <v>55.081000000000003</v>
      </c>
      <c r="E51" s="88">
        <f t="shared" si="10"/>
        <v>49.881999999999998</v>
      </c>
      <c r="F51" s="88">
        <f t="shared" si="10"/>
        <v>60.401999999999994</v>
      </c>
      <c r="G51" s="88">
        <f t="shared" si="10"/>
        <v>82.080000000000013</v>
      </c>
      <c r="H51" s="88">
        <f t="shared" si="10"/>
        <v>84.806000000000012</v>
      </c>
      <c r="I51" s="88">
        <f t="shared" si="10"/>
        <v>72.221999999999994</v>
      </c>
      <c r="J51" s="88">
        <f t="shared" si="10"/>
        <v>111.211</v>
      </c>
      <c r="K51" s="88">
        <f t="shared" si="10"/>
        <v>145.79100000000003</v>
      </c>
      <c r="L51" s="88">
        <f t="shared" si="10"/>
        <v>151.61199999999999</v>
      </c>
      <c r="M51" s="88">
        <f t="shared" si="10"/>
        <v>50.433</v>
      </c>
      <c r="N51" s="88">
        <f t="shared" si="10"/>
        <v>8.07</v>
      </c>
      <c r="O51" s="88">
        <f t="shared" si="10"/>
        <v>80.89200000000001</v>
      </c>
      <c r="P51" s="88">
        <f t="shared" si="10"/>
        <v>31.540000000000003</v>
      </c>
      <c r="Q51" s="88">
        <f t="shared" si="10"/>
        <v>8.0990000000000002</v>
      </c>
      <c r="R51" s="88">
        <f t="shared" si="10"/>
        <v>25.460999999999999</v>
      </c>
      <c r="S51" s="88">
        <f t="shared" si="10"/>
        <v>20.003</v>
      </c>
      <c r="T51" s="88">
        <f t="shared" si="10"/>
        <v>54.802</v>
      </c>
      <c r="U51" s="88">
        <f t="shared" si="10"/>
        <v>97.209000000000003</v>
      </c>
      <c r="V51" s="88">
        <f t="shared" si="10"/>
        <v>64.415000000000006</v>
      </c>
      <c r="W51" s="88">
        <f t="shared" si="10"/>
        <v>54.609000000000002</v>
      </c>
      <c r="X51" s="88">
        <f t="shared" si="10"/>
        <v>3.7240000000000002</v>
      </c>
      <c r="Y51" s="88">
        <f t="shared" si="10"/>
        <v>2.7310000000000003</v>
      </c>
      <c r="Z51" s="89" t="str">
        <f t="shared" si="10"/>
        <v/>
      </c>
      <c r="AA51" s="105">
        <f>SUM(B51:Z51)</f>
        <v>1417.7349999999997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61.7</v>
      </c>
      <c r="C4" s="18">
        <v>41.037999999999997</v>
      </c>
      <c r="D4" s="18">
        <v>55.047000000000004</v>
      </c>
      <c r="E4" s="18">
        <v>49.866</v>
      </c>
      <c r="F4" s="18">
        <v>60.44</v>
      </c>
      <c r="G4" s="18">
        <v>82.100000000000009</v>
      </c>
      <c r="H4" s="18">
        <v>84.8</v>
      </c>
      <c r="I4" s="18">
        <v>72.221999999999994</v>
      </c>
      <c r="J4" s="18">
        <v>111.2</v>
      </c>
      <c r="K4" s="18">
        <v>145.80000000000001</v>
      </c>
      <c r="L4" s="18">
        <v>151.6</v>
      </c>
      <c r="M4" s="18">
        <v>50.433000000000007</v>
      </c>
      <c r="N4" s="18">
        <v>8.07</v>
      </c>
      <c r="O4" s="18">
        <v>80.899999999999991</v>
      </c>
      <c r="P4" s="18">
        <v>31.533999999999999</v>
      </c>
      <c r="Q4" s="18">
        <v>8.0990000000000002</v>
      </c>
      <c r="R4" s="18">
        <v>25.501999999999999</v>
      </c>
      <c r="S4" s="18">
        <v>20.003</v>
      </c>
      <c r="T4" s="18">
        <v>54.849999999999994</v>
      </c>
      <c r="U4" s="18">
        <v>97.2</v>
      </c>
      <c r="V4" s="18">
        <v>64.38</v>
      </c>
      <c r="W4" s="18">
        <v>54.6</v>
      </c>
      <c r="X4" s="18">
        <v>3.7240000000000002</v>
      </c>
      <c r="Y4" s="18">
        <v>2.7309999999999999</v>
      </c>
      <c r="Z4" s="19"/>
      <c r="AA4" s="20">
        <f>SUM(B4:Z4)</f>
        <v>1417.8389999999999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258.29000000000002</v>
      </c>
      <c r="C7" s="28">
        <v>217</v>
      </c>
      <c r="D7" s="28">
        <v>207.52</v>
      </c>
      <c r="E7" s="28">
        <v>197.12</v>
      </c>
      <c r="F7" s="28">
        <v>190.71</v>
      </c>
      <c r="G7" s="28">
        <v>188.9</v>
      </c>
      <c r="H7" s="28">
        <v>198.11</v>
      </c>
      <c r="I7" s="28">
        <v>198</v>
      </c>
      <c r="J7" s="28">
        <v>200.1</v>
      </c>
      <c r="K7" s="28">
        <v>205</v>
      </c>
      <c r="L7" s="28">
        <v>204.6</v>
      </c>
      <c r="M7" s="28">
        <v>213.08</v>
      </c>
      <c r="N7" s="28">
        <v>217.69</v>
      </c>
      <c r="O7" s="28">
        <v>195.32</v>
      </c>
      <c r="P7" s="28">
        <v>194.14</v>
      </c>
      <c r="Q7" s="28">
        <v>219.94</v>
      </c>
      <c r="R7" s="28">
        <v>249</v>
      </c>
      <c r="S7" s="28">
        <v>248.99</v>
      </c>
      <c r="T7" s="28">
        <v>260</v>
      </c>
      <c r="U7" s="28">
        <v>269.11</v>
      </c>
      <c r="V7" s="28">
        <v>256.63</v>
      </c>
      <c r="W7" s="28">
        <v>245.65</v>
      </c>
      <c r="X7" s="28">
        <v>245.99</v>
      </c>
      <c r="Y7" s="28">
        <v>246.28</v>
      </c>
      <c r="Z7" s="29"/>
      <c r="AA7" s="30">
        <f>IF(SUM(B7:Z7)&lt;&gt;0,AVERAGEIF(B7:Z7,"&lt;&gt;"""),"")</f>
        <v>221.96541666666664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30</v>
      </c>
      <c r="E12" s="52">
        <v>30</v>
      </c>
      <c r="F12" s="52"/>
      <c r="G12" s="52"/>
      <c r="H12" s="52">
        <v>30</v>
      </c>
      <c r="I12" s="52">
        <v>30</v>
      </c>
      <c r="J12" s="52">
        <v>30</v>
      </c>
      <c r="K12" s="52">
        <v>30</v>
      </c>
      <c r="L12" s="52">
        <v>30</v>
      </c>
      <c r="M12" s="52">
        <v>30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240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0.53800000000000003</v>
      </c>
      <c r="D14" s="57">
        <v>9.9469999999999992</v>
      </c>
      <c r="E14" s="57">
        <v>14.866</v>
      </c>
      <c r="F14" s="57">
        <v>10.24</v>
      </c>
      <c r="G14" s="57">
        <v>3.3</v>
      </c>
      <c r="H14" s="57"/>
      <c r="I14" s="57">
        <v>9.4220000000000006</v>
      </c>
      <c r="J14" s="57"/>
      <c r="K14" s="57"/>
      <c r="L14" s="57"/>
      <c r="M14" s="57">
        <v>19.633000000000003</v>
      </c>
      <c r="N14" s="57">
        <v>7.27</v>
      </c>
      <c r="O14" s="57"/>
      <c r="P14" s="57">
        <v>3.4000000000000002E-2</v>
      </c>
      <c r="Q14" s="57">
        <v>8.0990000000000002</v>
      </c>
      <c r="R14" s="57">
        <v>2E-3</v>
      </c>
      <c r="S14" s="57">
        <v>20.003</v>
      </c>
      <c r="T14" s="57">
        <v>8.0500000000000007</v>
      </c>
      <c r="U14" s="57"/>
      <c r="V14" s="57">
        <v>1.98</v>
      </c>
      <c r="W14" s="57"/>
      <c r="X14" s="57">
        <v>3.7240000000000002</v>
      </c>
      <c r="Y14" s="57">
        <v>2.7309999999999999</v>
      </c>
      <c r="Z14" s="58"/>
      <c r="AA14" s="59">
        <f t="shared" si="0"/>
        <v>119.839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0.53800000000000003</v>
      </c>
      <c r="D16" s="62">
        <f t="shared" si="1"/>
        <v>39.947000000000003</v>
      </c>
      <c r="E16" s="62">
        <f t="shared" si="1"/>
        <v>44.866</v>
      </c>
      <c r="F16" s="62">
        <f t="shared" si="1"/>
        <v>10.24</v>
      </c>
      <c r="G16" s="62">
        <f t="shared" si="1"/>
        <v>3.3</v>
      </c>
      <c r="H16" s="62">
        <f t="shared" si="1"/>
        <v>30</v>
      </c>
      <c r="I16" s="62">
        <f t="shared" si="1"/>
        <v>39.421999999999997</v>
      </c>
      <c r="J16" s="62">
        <f t="shared" si="1"/>
        <v>30</v>
      </c>
      <c r="K16" s="62">
        <f t="shared" si="1"/>
        <v>30</v>
      </c>
      <c r="L16" s="62">
        <f t="shared" si="1"/>
        <v>30</v>
      </c>
      <c r="M16" s="62">
        <f t="shared" si="1"/>
        <v>49.633000000000003</v>
      </c>
      <c r="N16" s="62">
        <f t="shared" si="1"/>
        <v>7.27</v>
      </c>
      <c r="O16" s="62">
        <f t="shared" si="1"/>
        <v>0</v>
      </c>
      <c r="P16" s="62">
        <f t="shared" si="1"/>
        <v>3.4000000000000002E-2</v>
      </c>
      <c r="Q16" s="62">
        <f t="shared" si="1"/>
        <v>8.0990000000000002</v>
      </c>
      <c r="R16" s="62">
        <f t="shared" si="1"/>
        <v>2E-3</v>
      </c>
      <c r="S16" s="62">
        <f t="shared" si="1"/>
        <v>20.003</v>
      </c>
      <c r="T16" s="62">
        <f t="shared" si="1"/>
        <v>8.0500000000000007</v>
      </c>
      <c r="U16" s="62">
        <f t="shared" si="1"/>
        <v>0</v>
      </c>
      <c r="V16" s="62">
        <f t="shared" si="1"/>
        <v>1.98</v>
      </c>
      <c r="W16" s="62">
        <f t="shared" si="1"/>
        <v>0</v>
      </c>
      <c r="X16" s="62">
        <f t="shared" si="1"/>
        <v>3.7240000000000002</v>
      </c>
      <c r="Y16" s="62">
        <f t="shared" si="1"/>
        <v>2.7309999999999999</v>
      </c>
      <c r="Z16" s="63" t="str">
        <f t="shared" si="1"/>
        <v/>
      </c>
      <c r="AA16" s="64">
        <f>SUM(AA10:AA15)</f>
        <v>359.839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0.8</v>
      </c>
      <c r="E19" s="72">
        <v>1.9</v>
      </c>
      <c r="F19" s="72">
        <v>1.9</v>
      </c>
      <c r="G19" s="72">
        <v>1.9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13.700000000000005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0.8</v>
      </c>
      <c r="E25" s="88">
        <f t="shared" si="3"/>
        <v>1.9</v>
      </c>
      <c r="F25" s="88">
        <f t="shared" si="3"/>
        <v>1.9</v>
      </c>
      <c r="G25" s="88">
        <f t="shared" si="3"/>
        <v>1.9</v>
      </c>
      <c r="H25" s="88">
        <f t="shared" si="3"/>
        <v>0.8</v>
      </c>
      <c r="I25" s="88">
        <f t="shared" si="3"/>
        <v>0.8</v>
      </c>
      <c r="J25" s="88">
        <f t="shared" si="3"/>
        <v>0.8</v>
      </c>
      <c r="K25" s="88">
        <f t="shared" si="3"/>
        <v>0.8</v>
      </c>
      <c r="L25" s="88">
        <f t="shared" si="3"/>
        <v>0.8</v>
      </c>
      <c r="M25" s="88">
        <f t="shared" si="3"/>
        <v>0.8</v>
      </c>
      <c r="N25" s="88">
        <f t="shared" si="3"/>
        <v>0.8</v>
      </c>
      <c r="O25" s="88">
        <f t="shared" si="3"/>
        <v>0.8</v>
      </c>
      <c r="P25" s="88">
        <f t="shared" si="3"/>
        <v>0.8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13.700000000000005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>
        <v>0.53800000000000003</v>
      </c>
      <c r="D29" s="77">
        <v>40.747</v>
      </c>
      <c r="E29" s="77">
        <v>46.765999999999998</v>
      </c>
      <c r="F29" s="77">
        <v>12.14</v>
      </c>
      <c r="G29" s="77">
        <v>5.2</v>
      </c>
      <c r="H29" s="77">
        <v>30.8</v>
      </c>
      <c r="I29" s="77">
        <v>40.222000000000001</v>
      </c>
      <c r="J29" s="77">
        <v>30.8</v>
      </c>
      <c r="K29" s="77">
        <v>30.8</v>
      </c>
      <c r="L29" s="77">
        <v>30.8</v>
      </c>
      <c r="M29" s="77">
        <v>50.433</v>
      </c>
      <c r="N29" s="77">
        <v>8.07</v>
      </c>
      <c r="O29" s="77">
        <v>0.8</v>
      </c>
      <c r="P29" s="77">
        <v>0.83399999999999996</v>
      </c>
      <c r="Q29" s="77">
        <v>8.0990000000000002</v>
      </c>
      <c r="R29" s="77">
        <v>2E-3</v>
      </c>
      <c r="S29" s="77">
        <v>20.003</v>
      </c>
      <c r="T29" s="77">
        <v>8.0500000000000007</v>
      </c>
      <c r="U29" s="77"/>
      <c r="V29" s="77">
        <v>1.98</v>
      </c>
      <c r="W29" s="77"/>
      <c r="X29" s="77">
        <v>3.7240000000000002</v>
      </c>
      <c r="Y29" s="77">
        <v>2.7309999999999999</v>
      </c>
      <c r="Z29" s="78"/>
      <c r="AA29" s="79">
        <f>SUM(B29:Z29)</f>
        <v>373.53900000000004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0.53800000000000003</v>
      </c>
      <c r="D31" s="62">
        <f t="shared" si="4"/>
        <v>40.747</v>
      </c>
      <c r="E31" s="62">
        <f t="shared" si="4"/>
        <v>46.765999999999998</v>
      </c>
      <c r="F31" s="62">
        <f t="shared" si="4"/>
        <v>12.14</v>
      </c>
      <c r="G31" s="62">
        <f t="shared" si="4"/>
        <v>5.2</v>
      </c>
      <c r="H31" s="62">
        <f t="shared" si="4"/>
        <v>30.8</v>
      </c>
      <c r="I31" s="62">
        <f t="shared" si="4"/>
        <v>40.222000000000001</v>
      </c>
      <c r="J31" s="62">
        <f t="shared" si="4"/>
        <v>30.8</v>
      </c>
      <c r="K31" s="62">
        <f t="shared" si="4"/>
        <v>30.8</v>
      </c>
      <c r="L31" s="62">
        <f t="shared" si="4"/>
        <v>30.8</v>
      </c>
      <c r="M31" s="62">
        <f t="shared" si="4"/>
        <v>50.433</v>
      </c>
      <c r="N31" s="62">
        <f t="shared" si="4"/>
        <v>8.07</v>
      </c>
      <c r="O31" s="62">
        <f t="shared" si="4"/>
        <v>0.8</v>
      </c>
      <c r="P31" s="62">
        <f t="shared" si="4"/>
        <v>0.83399999999999996</v>
      </c>
      <c r="Q31" s="62">
        <f t="shared" si="4"/>
        <v>8.0990000000000002</v>
      </c>
      <c r="R31" s="62">
        <f t="shared" si="4"/>
        <v>2E-3</v>
      </c>
      <c r="S31" s="62">
        <f t="shared" si="4"/>
        <v>20.003</v>
      </c>
      <c r="T31" s="62">
        <f t="shared" si="4"/>
        <v>8.0500000000000007</v>
      </c>
      <c r="U31" s="62">
        <f t="shared" si="4"/>
        <v>0</v>
      </c>
      <c r="V31" s="62">
        <f t="shared" si="4"/>
        <v>1.98</v>
      </c>
      <c r="W31" s="62">
        <f t="shared" si="4"/>
        <v>0</v>
      </c>
      <c r="X31" s="62">
        <f t="shared" si="4"/>
        <v>3.7240000000000002</v>
      </c>
      <c r="Y31" s="62">
        <f t="shared" si="4"/>
        <v>2.7309999999999999</v>
      </c>
      <c r="Z31" s="63">
        <f t="shared" si="4"/>
        <v>0</v>
      </c>
      <c r="AA31" s="64">
        <f t="shared" si="4"/>
        <v>373.53900000000004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61.7</v>
      </c>
      <c r="C38" s="99">
        <v>40.5</v>
      </c>
      <c r="D38" s="99">
        <v>14.3</v>
      </c>
      <c r="E38" s="99">
        <v>3.1</v>
      </c>
      <c r="F38" s="99">
        <v>48.3</v>
      </c>
      <c r="G38" s="99">
        <v>76.900000000000006</v>
      </c>
      <c r="H38" s="99">
        <v>54</v>
      </c>
      <c r="I38" s="99">
        <v>32</v>
      </c>
      <c r="J38" s="99">
        <v>80.400000000000006</v>
      </c>
      <c r="K38" s="99">
        <v>115</v>
      </c>
      <c r="L38" s="99">
        <v>120.8</v>
      </c>
      <c r="M38" s="99"/>
      <c r="N38" s="99"/>
      <c r="O38" s="99">
        <v>80.099999999999994</v>
      </c>
      <c r="P38" s="99">
        <v>30.7</v>
      </c>
      <c r="Q38" s="99"/>
      <c r="R38" s="99">
        <v>25.5</v>
      </c>
      <c r="S38" s="99"/>
      <c r="T38" s="99">
        <v>46.8</v>
      </c>
      <c r="U38" s="99">
        <v>97.2</v>
      </c>
      <c r="V38" s="99">
        <v>62.4</v>
      </c>
      <c r="W38" s="99">
        <v>54.6</v>
      </c>
      <c r="X38" s="99"/>
      <c r="Y38" s="99"/>
      <c r="Z38" s="100"/>
      <c r="AA38" s="79">
        <f t="shared" si="5"/>
        <v>1044.3</v>
      </c>
    </row>
    <row r="39" spans="1:27" ht="30" customHeight="1" thickBot="1" x14ac:dyDescent="0.25">
      <c r="A39" s="86" t="s">
        <v>45</v>
      </c>
      <c r="B39" s="87">
        <f t="shared" ref="B39:Z39" si="6">SUM(B34:B38)</f>
        <v>61.7</v>
      </c>
      <c r="C39" s="88">
        <f t="shared" si="6"/>
        <v>40.5</v>
      </c>
      <c r="D39" s="88">
        <f t="shared" si="6"/>
        <v>14.3</v>
      </c>
      <c r="E39" s="88">
        <f t="shared" si="6"/>
        <v>3.1</v>
      </c>
      <c r="F39" s="88">
        <f t="shared" si="6"/>
        <v>48.3</v>
      </c>
      <c r="G39" s="88">
        <f t="shared" si="6"/>
        <v>76.900000000000006</v>
      </c>
      <c r="H39" s="88">
        <f t="shared" si="6"/>
        <v>54</v>
      </c>
      <c r="I39" s="88">
        <f t="shared" si="6"/>
        <v>32</v>
      </c>
      <c r="J39" s="88">
        <f t="shared" si="6"/>
        <v>80.400000000000006</v>
      </c>
      <c r="K39" s="88">
        <f t="shared" si="6"/>
        <v>115</v>
      </c>
      <c r="L39" s="88">
        <f t="shared" si="6"/>
        <v>120.8</v>
      </c>
      <c r="M39" s="88">
        <f t="shared" si="6"/>
        <v>0</v>
      </c>
      <c r="N39" s="88">
        <f t="shared" si="6"/>
        <v>0</v>
      </c>
      <c r="O39" s="88">
        <f t="shared" si="6"/>
        <v>80.099999999999994</v>
      </c>
      <c r="P39" s="88">
        <f t="shared" si="6"/>
        <v>30.7</v>
      </c>
      <c r="Q39" s="88">
        <f t="shared" si="6"/>
        <v>0</v>
      </c>
      <c r="R39" s="88">
        <f t="shared" si="6"/>
        <v>25.5</v>
      </c>
      <c r="S39" s="88">
        <f t="shared" si="6"/>
        <v>0</v>
      </c>
      <c r="T39" s="88">
        <f t="shared" si="6"/>
        <v>46.8</v>
      </c>
      <c r="U39" s="88">
        <f t="shared" si="6"/>
        <v>97.2</v>
      </c>
      <c r="V39" s="88">
        <f t="shared" si="6"/>
        <v>62.4</v>
      </c>
      <c r="W39" s="88">
        <f t="shared" si="6"/>
        <v>54.6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1044.3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61.7</v>
      </c>
      <c r="C46" s="99">
        <v>40.5</v>
      </c>
      <c r="D46" s="99">
        <v>14.3</v>
      </c>
      <c r="E46" s="99">
        <v>3.1</v>
      </c>
      <c r="F46" s="99">
        <v>48.3</v>
      </c>
      <c r="G46" s="99">
        <v>76.900000000000006</v>
      </c>
      <c r="H46" s="99">
        <v>54</v>
      </c>
      <c r="I46" s="99">
        <v>32</v>
      </c>
      <c r="J46" s="99">
        <v>80.400000000000006</v>
      </c>
      <c r="K46" s="99">
        <v>115</v>
      </c>
      <c r="L46" s="99">
        <v>120.8</v>
      </c>
      <c r="M46" s="99"/>
      <c r="N46" s="99"/>
      <c r="O46" s="99">
        <v>80.099999999999994</v>
      </c>
      <c r="P46" s="99">
        <v>30.7</v>
      </c>
      <c r="Q46" s="99"/>
      <c r="R46" s="99">
        <v>25.5</v>
      </c>
      <c r="S46" s="99"/>
      <c r="T46" s="99">
        <v>46.8</v>
      </c>
      <c r="U46" s="99">
        <v>97.2</v>
      </c>
      <c r="V46" s="99">
        <v>62.4</v>
      </c>
      <c r="W46" s="99">
        <v>54.6</v>
      </c>
      <c r="X46" s="99"/>
      <c r="Y46" s="99"/>
      <c r="Z46" s="100"/>
      <c r="AA46" s="79">
        <f t="shared" si="7"/>
        <v>1044.3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61.7</v>
      </c>
      <c r="C48" s="88">
        <f t="shared" ref="C48:Z48" si="8">SUM(C42:C47)</f>
        <v>40.5</v>
      </c>
      <c r="D48" s="88">
        <f t="shared" si="8"/>
        <v>14.3</v>
      </c>
      <c r="E48" s="88">
        <f t="shared" si="8"/>
        <v>3.1</v>
      </c>
      <c r="F48" s="88">
        <f t="shared" si="8"/>
        <v>48.3</v>
      </c>
      <c r="G48" s="88">
        <f t="shared" si="8"/>
        <v>76.900000000000006</v>
      </c>
      <c r="H48" s="88">
        <f t="shared" si="8"/>
        <v>54</v>
      </c>
      <c r="I48" s="88">
        <f t="shared" si="8"/>
        <v>32</v>
      </c>
      <c r="J48" s="88">
        <f t="shared" si="8"/>
        <v>80.400000000000006</v>
      </c>
      <c r="K48" s="88">
        <f t="shared" si="8"/>
        <v>115</v>
      </c>
      <c r="L48" s="88">
        <f t="shared" si="8"/>
        <v>120.8</v>
      </c>
      <c r="M48" s="88">
        <f t="shared" si="8"/>
        <v>0</v>
      </c>
      <c r="N48" s="88">
        <f t="shared" si="8"/>
        <v>0</v>
      </c>
      <c r="O48" s="88">
        <f t="shared" si="8"/>
        <v>80.099999999999994</v>
      </c>
      <c r="P48" s="88">
        <f t="shared" si="8"/>
        <v>30.7</v>
      </c>
      <c r="Q48" s="88">
        <f t="shared" si="8"/>
        <v>0</v>
      </c>
      <c r="R48" s="88">
        <f t="shared" si="8"/>
        <v>25.5</v>
      </c>
      <c r="S48" s="88">
        <f t="shared" si="8"/>
        <v>0</v>
      </c>
      <c r="T48" s="88">
        <f t="shared" si="8"/>
        <v>46.8</v>
      </c>
      <c r="U48" s="88">
        <f t="shared" si="8"/>
        <v>97.2</v>
      </c>
      <c r="V48" s="88">
        <f t="shared" si="8"/>
        <v>62.4</v>
      </c>
      <c r="W48" s="88">
        <f t="shared" si="8"/>
        <v>54.6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1044.3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61.7</v>
      </c>
      <c r="C51" s="88">
        <f t="shared" si="10"/>
        <v>41.037999999999997</v>
      </c>
      <c r="D51" s="88">
        <f t="shared" si="10"/>
        <v>55.046999999999997</v>
      </c>
      <c r="E51" s="88">
        <f t="shared" si="10"/>
        <v>49.866</v>
      </c>
      <c r="F51" s="88">
        <f t="shared" si="10"/>
        <v>60.44</v>
      </c>
      <c r="G51" s="88">
        <f t="shared" si="10"/>
        <v>82.100000000000009</v>
      </c>
      <c r="H51" s="88">
        <f t="shared" si="10"/>
        <v>84.8</v>
      </c>
      <c r="I51" s="88">
        <f t="shared" si="10"/>
        <v>72.221999999999994</v>
      </c>
      <c r="J51" s="88">
        <f t="shared" si="10"/>
        <v>111.2</v>
      </c>
      <c r="K51" s="88">
        <f t="shared" si="10"/>
        <v>145.80000000000001</v>
      </c>
      <c r="L51" s="88">
        <f t="shared" si="10"/>
        <v>151.6</v>
      </c>
      <c r="M51" s="88">
        <f t="shared" si="10"/>
        <v>50.433</v>
      </c>
      <c r="N51" s="88">
        <f t="shared" si="10"/>
        <v>8.07</v>
      </c>
      <c r="O51" s="88">
        <f t="shared" si="10"/>
        <v>80.899999999999991</v>
      </c>
      <c r="P51" s="88">
        <f t="shared" si="10"/>
        <v>31.533999999999999</v>
      </c>
      <c r="Q51" s="88">
        <f t="shared" si="10"/>
        <v>8.0990000000000002</v>
      </c>
      <c r="R51" s="88">
        <f t="shared" si="10"/>
        <v>25.501999999999999</v>
      </c>
      <c r="S51" s="88">
        <f t="shared" si="10"/>
        <v>20.003</v>
      </c>
      <c r="T51" s="88">
        <f t="shared" si="10"/>
        <v>54.849999999999994</v>
      </c>
      <c r="U51" s="88">
        <f t="shared" si="10"/>
        <v>97.2</v>
      </c>
      <c r="V51" s="88">
        <f t="shared" si="10"/>
        <v>64.38</v>
      </c>
      <c r="W51" s="88">
        <f t="shared" si="10"/>
        <v>54.6</v>
      </c>
      <c r="X51" s="88">
        <f t="shared" si="10"/>
        <v>3.7240000000000002</v>
      </c>
      <c r="Y51" s="88">
        <f t="shared" si="10"/>
        <v>2.7309999999999999</v>
      </c>
      <c r="Z51" s="89">
        <f t="shared" si="10"/>
        <v>0</v>
      </c>
      <c r="AA51" s="105">
        <f>SUM(B51:Z51)</f>
        <v>1417.8389999999999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Q32" sqref="Q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61.7</v>
      </c>
      <c r="C4" s="18">
        <v>40.5</v>
      </c>
      <c r="D4" s="18">
        <v>14.3</v>
      </c>
      <c r="E4" s="18">
        <v>3.1</v>
      </c>
      <c r="F4" s="18">
        <v>48.3</v>
      </c>
      <c r="G4" s="18">
        <v>76.900000000000006</v>
      </c>
      <c r="H4" s="18">
        <v>54</v>
      </c>
      <c r="I4" s="18">
        <v>32</v>
      </c>
      <c r="J4" s="18">
        <v>80.400000000000006</v>
      </c>
      <c r="K4" s="18">
        <v>115</v>
      </c>
      <c r="L4" s="18">
        <v>120.8</v>
      </c>
      <c r="M4" s="18"/>
      <c r="N4" s="18"/>
      <c r="O4" s="18">
        <v>80.099999999999994</v>
      </c>
      <c r="P4" s="18">
        <v>30.7</v>
      </c>
      <c r="Q4" s="18"/>
      <c r="R4" s="18">
        <v>25.5</v>
      </c>
      <c r="S4" s="18"/>
      <c r="T4" s="18">
        <v>46.8</v>
      </c>
      <c r="U4" s="18">
        <v>97.2</v>
      </c>
      <c r="V4" s="18">
        <v>62.4</v>
      </c>
      <c r="W4" s="18">
        <v>54.6</v>
      </c>
      <c r="X4" s="18"/>
      <c r="Y4" s="18"/>
      <c r="Z4" s="19"/>
      <c r="AA4" s="112">
        <f>SUM(B4:Z4)</f>
        <v>1044.3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258.29000000000002</v>
      </c>
      <c r="C7" s="118">
        <v>217</v>
      </c>
      <c r="D7" s="118">
        <v>207.52</v>
      </c>
      <c r="E7" s="118">
        <v>197.12</v>
      </c>
      <c r="F7" s="118">
        <v>190.71</v>
      </c>
      <c r="G7" s="118">
        <v>188.9</v>
      </c>
      <c r="H7" s="118">
        <v>198.11</v>
      </c>
      <c r="I7" s="118">
        <v>198</v>
      </c>
      <c r="J7" s="118">
        <v>200.1</v>
      </c>
      <c r="K7" s="118">
        <v>205</v>
      </c>
      <c r="L7" s="118">
        <v>204.6</v>
      </c>
      <c r="M7" s="118">
        <v>213.08</v>
      </c>
      <c r="N7" s="118">
        <v>217.69</v>
      </c>
      <c r="O7" s="118">
        <v>195.32</v>
      </c>
      <c r="P7" s="118">
        <v>194.14</v>
      </c>
      <c r="Q7" s="118">
        <v>219.94</v>
      </c>
      <c r="R7" s="118">
        <v>249</v>
      </c>
      <c r="S7" s="118">
        <v>248.99</v>
      </c>
      <c r="T7" s="118">
        <v>260</v>
      </c>
      <c r="U7" s="118">
        <v>269.11</v>
      </c>
      <c r="V7" s="118">
        <v>256.63</v>
      </c>
      <c r="W7" s="118">
        <v>245.65</v>
      </c>
      <c r="X7" s="118">
        <v>245.99</v>
      </c>
      <c r="Y7" s="118">
        <v>246.28</v>
      </c>
      <c r="Z7" s="119"/>
      <c r="AA7" s="120">
        <f>IF(SUM(B7:Z7)&lt;&gt;0,AVERAGEIF(B7:Z7,"&lt;&gt;"""),"")</f>
        <v>221.96541666666664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61.7</v>
      </c>
      <c r="C23" s="134">
        <v>40.5</v>
      </c>
      <c r="D23" s="134">
        <v>14.3</v>
      </c>
      <c r="E23" s="134">
        <v>3.1</v>
      </c>
      <c r="F23" s="134">
        <v>48.3</v>
      </c>
      <c r="G23" s="134">
        <v>76.900000000000006</v>
      </c>
      <c r="H23" s="134">
        <v>54</v>
      </c>
      <c r="I23" s="134">
        <v>32</v>
      </c>
      <c r="J23" s="134">
        <v>80.400000000000006</v>
      </c>
      <c r="K23" s="134">
        <v>115</v>
      </c>
      <c r="L23" s="134">
        <v>120.8</v>
      </c>
      <c r="M23" s="134"/>
      <c r="N23" s="134"/>
      <c r="O23" s="134">
        <v>80.099999999999994</v>
      </c>
      <c r="P23" s="134">
        <v>30.7</v>
      </c>
      <c r="Q23" s="134"/>
      <c r="R23" s="134">
        <v>25.5</v>
      </c>
      <c r="S23" s="134"/>
      <c r="T23" s="134">
        <v>46.8</v>
      </c>
      <c r="U23" s="134">
        <v>97.2</v>
      </c>
      <c r="V23" s="134">
        <v>62.4</v>
      </c>
      <c r="W23" s="134">
        <v>54.6</v>
      </c>
      <c r="X23" s="134"/>
      <c r="Y23" s="134"/>
      <c r="Z23" s="132"/>
      <c r="AA23" s="133">
        <f t="shared" si="2"/>
        <v>1044.3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61.7</v>
      </c>
      <c r="C24" s="136">
        <f t="shared" si="3"/>
        <v>40.5</v>
      </c>
      <c r="D24" s="136">
        <f t="shared" si="3"/>
        <v>14.3</v>
      </c>
      <c r="E24" s="136">
        <f t="shared" si="3"/>
        <v>3.1</v>
      </c>
      <c r="F24" s="136">
        <f t="shared" si="3"/>
        <v>48.3</v>
      </c>
      <c r="G24" s="136">
        <f t="shared" si="3"/>
        <v>76.900000000000006</v>
      </c>
      <c r="H24" s="136">
        <f t="shared" si="3"/>
        <v>54</v>
      </c>
      <c r="I24" s="136">
        <f t="shared" si="3"/>
        <v>32</v>
      </c>
      <c r="J24" s="136">
        <f t="shared" si="3"/>
        <v>80.400000000000006</v>
      </c>
      <c r="K24" s="136">
        <f t="shared" si="3"/>
        <v>115</v>
      </c>
      <c r="L24" s="136">
        <f t="shared" si="3"/>
        <v>120.8</v>
      </c>
      <c r="M24" s="136">
        <f t="shared" si="3"/>
        <v>0</v>
      </c>
      <c r="N24" s="136">
        <f t="shared" si="3"/>
        <v>0</v>
      </c>
      <c r="O24" s="136">
        <f t="shared" si="3"/>
        <v>80.099999999999994</v>
      </c>
      <c r="P24" s="136">
        <f t="shared" si="3"/>
        <v>30.7</v>
      </c>
      <c r="Q24" s="136">
        <f t="shared" si="3"/>
        <v>0</v>
      </c>
      <c r="R24" s="136">
        <f t="shared" si="3"/>
        <v>25.5</v>
      </c>
      <c r="S24" s="136">
        <f t="shared" si="3"/>
        <v>0</v>
      </c>
      <c r="T24" s="136">
        <f t="shared" si="3"/>
        <v>46.8</v>
      </c>
      <c r="U24" s="136">
        <f t="shared" si="3"/>
        <v>97.2</v>
      </c>
      <c r="V24" s="136">
        <f t="shared" si="3"/>
        <v>62.4</v>
      </c>
      <c r="W24" s="136">
        <f t="shared" si="3"/>
        <v>54.6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1044.3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2022-01-15T21:21:46Z</dcterms:created>
  <dcterms:modified xsi:type="dcterms:W3CDTF">2022-01-15T21:21:47Z</dcterms:modified>
</cp:coreProperties>
</file>