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<sst xmlns="http://schemas.openxmlformats.org/spreadsheetml/2006/main" count="117" uniqueCount="53">
  <si>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14/01/2022 23:23:32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</si>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</sst>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4.3369999999999997</c:v>
                </c:pt>
                <c:pt idx="2">
                  <c:v>1.1919999999999999</c:v>
                </c:pt>
                <c:pt idx="8">
                  <c:v>56.88</c:v>
                </c:pt>
                <c:pt idx="9">
                  <c:v>77.12</c:v>
                </c:pt>
                <c:pt idx="16">
                  <c:v>74.412000000000006</c:v>
                </c:pt>
                <c:pt idx="17">
                  <c:v>4.343</c:v>
                </c:pt>
                <c:pt idx="18">
                  <c:v>13.457000000000001</c:v>
                </c:pt>
                <c:pt idx="19">
                  <c:v>5.9660000000000002</c:v>
                </c:pt>
                <c:pt idx="20">
                  <c:v>15</c:v>
                </c:pt>
                <c:pt idx="21">
                  <c:v>20</c:v>
                </c:pt>
                <c:pt idx="22">
                  <c:v>12.212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24.549999999999997</c:v>
                </c:pt>
                <c:pt idx="1">
                  <c:v>3</c:v>
                </c:pt>
                <c:pt idx="2">
                  <c:v>9.82</c:v>
                </c:pt>
                <c:pt idx="3">
                  <c:v>5.2690000000000001</c:v>
                </c:pt>
                <c:pt idx="4">
                  <c:v>30.408000000000001</c:v>
                </c:pt>
                <c:pt idx="5">
                  <c:v>7.4269999999999996</c:v>
                </c:pt>
                <c:pt idx="6">
                  <c:v>37.254000000000005</c:v>
                </c:pt>
                <c:pt idx="7">
                  <c:v>6.14</c:v>
                </c:pt>
                <c:pt idx="8">
                  <c:v>25.936999999999998</c:v>
                </c:pt>
                <c:pt idx="9">
                  <c:v>82.863</c:v>
                </c:pt>
                <c:pt idx="10">
                  <c:v>36.470999999999997</c:v>
                </c:pt>
                <c:pt idx="11">
                  <c:v>75.911000000000001</c:v>
                </c:pt>
                <c:pt idx="12">
                  <c:v>77.998999999999995</c:v>
                </c:pt>
                <c:pt idx="13">
                  <c:v>61.75</c:v>
                </c:pt>
                <c:pt idx="14">
                  <c:v>72.711000000000013</c:v>
                </c:pt>
                <c:pt idx="16">
                  <c:v>43.027000000000001</c:v>
                </c:pt>
                <c:pt idx="17">
                  <c:v>7.4879999999999987</c:v>
                </c:pt>
                <c:pt idx="18">
                  <c:v>18.762999999999998</c:v>
                </c:pt>
                <c:pt idx="19">
                  <c:v>16.393000000000001</c:v>
                </c:pt>
                <c:pt idx="20">
                  <c:v>25.585999999999999</c:v>
                </c:pt>
                <c:pt idx="21">
                  <c:v>35.340000000000003</c:v>
                </c:pt>
                <c:pt idx="22">
                  <c:v>19.743000000000002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205088"/>
        <c:axId val="297205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47.567000000000007</c:v>
                </c:pt>
                <c:pt idx="1">
                  <c:v>14.613</c:v>
                </c:pt>
                <c:pt idx="2">
                  <c:v>18.616</c:v>
                </c:pt>
                <c:pt idx="3">
                  <c:v>12.170000000000002</c:v>
                </c:pt>
                <c:pt idx="4">
                  <c:v>37.442</c:v>
                </c:pt>
                <c:pt idx="5">
                  <c:v>14.490999999999998</c:v>
                </c:pt>
                <c:pt idx="6">
                  <c:v>47.628999999999998</c:v>
                </c:pt>
                <c:pt idx="7">
                  <c:v>16.280999999999999</c:v>
                </c:pt>
                <c:pt idx="8">
                  <c:v>98.225000000000009</c:v>
                </c:pt>
                <c:pt idx="9">
                  <c:v>175.91599999999997</c:v>
                </c:pt>
                <c:pt idx="10">
                  <c:v>52.373999999999995</c:v>
                </c:pt>
                <c:pt idx="11">
                  <c:v>90.520999999999987</c:v>
                </c:pt>
                <c:pt idx="12">
                  <c:v>93.623999999999995</c:v>
                </c:pt>
                <c:pt idx="13">
                  <c:v>75.831999999999994</c:v>
                </c:pt>
                <c:pt idx="14">
                  <c:v>87.744</c:v>
                </c:pt>
                <c:pt idx="15">
                  <c:v>15.523999999999999</c:v>
                </c:pt>
                <c:pt idx="16">
                  <c:v>131.62</c:v>
                </c:pt>
                <c:pt idx="17">
                  <c:v>24.918000000000003</c:v>
                </c:pt>
                <c:pt idx="18">
                  <c:v>45.11</c:v>
                </c:pt>
                <c:pt idx="19">
                  <c:v>34.83</c:v>
                </c:pt>
                <c:pt idx="20">
                  <c:v>51.260000000000005</c:v>
                </c:pt>
                <c:pt idx="21">
                  <c:v>66.060999999999993</c:v>
                </c:pt>
                <c:pt idx="22">
                  <c:v>41.692</c:v>
                </c:pt>
                <c:pt idx="23">
                  <c:v>10.412000000000001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05088"/>
        <c:axId val="297205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262</c:v>
                </c:pt>
                <c:pt idx="1">
                  <c:v>255.99</c:v>
                </c:pt>
                <c:pt idx="2">
                  <c:v>247.47</c:v>
                </c:pt>
                <c:pt idx="3">
                  <c:v>244.8</c:v>
                </c:pt>
                <c:pt idx="4">
                  <c:v>203</c:v>
                </c:pt>
                <c:pt idx="5">
                  <c:v>222.74</c:v>
                </c:pt>
                <c:pt idx="6">
                  <c:v>211</c:v>
                </c:pt>
                <c:pt idx="7">
                  <c:v>213.21</c:v>
                </c:pt>
                <c:pt idx="8">
                  <c:v>223.86</c:v>
                </c:pt>
                <c:pt idx="9">
                  <c:v>224.39</c:v>
                </c:pt>
                <c:pt idx="10">
                  <c:v>198.1</c:v>
                </c:pt>
                <c:pt idx="11">
                  <c:v>181.01</c:v>
                </c:pt>
                <c:pt idx="12">
                  <c:v>187.01</c:v>
                </c:pt>
                <c:pt idx="13">
                  <c:v>184.42</c:v>
                </c:pt>
                <c:pt idx="14">
                  <c:v>193.99</c:v>
                </c:pt>
                <c:pt idx="15">
                  <c:v>209.48</c:v>
                </c:pt>
                <c:pt idx="16">
                  <c:v>229.05</c:v>
                </c:pt>
                <c:pt idx="17">
                  <c:v>260</c:v>
                </c:pt>
                <c:pt idx="18">
                  <c:v>270</c:v>
                </c:pt>
                <c:pt idx="19">
                  <c:v>263.41000000000003</c:v>
                </c:pt>
                <c:pt idx="20">
                  <c:v>250</c:v>
                </c:pt>
                <c:pt idx="21">
                  <c:v>239.85</c:v>
                </c:pt>
                <c:pt idx="22">
                  <c:v>234.35</c:v>
                </c:pt>
                <c:pt idx="23">
                  <c:v>248.05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06264"/>
        <c:axId val="297205872"/>
      </c:lineChart>
      <c:catAx>
        <c:axId val="297205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05480"/>
        <c:crosses val="autoZero"/>
        <c:auto val="1"/>
        <c:lblAlgn val="ctr"/>
        <c:lblOffset val="100"/>
        <c:noMultiLvlLbl val="0"/>
      </c:catAx>
      <c:valAx>
        <c:axId val="29720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05088"/>
        <c:crosses val="autoZero"/>
        <c:crossBetween val="between"/>
      </c:valAx>
      <c:valAx>
        <c:axId val="297205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206264"/>
        <c:crosses val="max"/>
        <c:crossBetween val="between"/>
      </c:valAx>
      <c:catAx>
        <c:axId val="297206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20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47.59</v>
      </c>
      <c r="C4" s="18">
        <v>14.613</v>
      </c>
      <c r="D4" s="18">
        <v>18.616</v>
      </c>
      <c r="E4" s="18">
        <v>12.17</v>
      </c>
      <c r="F4" s="18">
        <v>37.396999999999998</v>
      </c>
      <c r="G4" s="18">
        <v>14.491</v>
      </c>
      <c r="H4" s="18">
        <v>47.632999999999996</v>
      </c>
      <c r="I4" s="18">
        <v>16.251999999999999</v>
      </c>
      <c r="J4" s="18">
        <v>98.234999999999999</v>
      </c>
      <c r="K4" s="18">
        <v>175.94799999999998</v>
      </c>
      <c r="L4" s="18">
        <v>52.384999999999998</v>
      </c>
      <c r="M4" s="18">
        <v>90.482000000000014</v>
      </c>
      <c r="N4" s="18">
        <v>93.630999999999986</v>
      </c>
      <c r="O4" s="18">
        <v>75.801000000000002</v>
      </c>
      <c r="P4" s="18">
        <v>87.78</v>
      </c>
      <c r="Q4" s="18">
        <v>15.506</v>
      </c>
      <c r="R4" s="18">
        <v>131.61000000000001</v>
      </c>
      <c r="S4" s="18">
        <v>24.913</v>
      </c>
      <c r="T4" s="18">
        <v>45.071999999999996</v>
      </c>
      <c r="U4" s="18">
        <v>34.822000000000003</v>
      </c>
      <c r="V4" s="18">
        <v>51.284999999999997</v>
      </c>
      <c r="W4" s="18">
        <v>66.046999999999997</v>
      </c>
      <c r="X4" s="18">
        <v>41.672000000000004</v>
      </c>
      <c r="Y4" s="18">
        <v>10.411999999999999</v>
      </c>
      <c r="Z4" s="19"/>
      <c r="AA4" s="20">
        <f>SUM(B4:Z4)</f>
        <v>1304.3629999999998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</v>
      </c>
      <c r="C7" s="28">
        <v>255.99</v>
      </c>
      <c r="D7" s="28">
        <v>247.47</v>
      </c>
      <c r="E7" s="28">
        <v>244.8</v>
      </c>
      <c r="F7" s="28">
        <v>203</v>
      </c>
      <c r="G7" s="28">
        <v>222.74</v>
      </c>
      <c r="H7" s="28">
        <v>211</v>
      </c>
      <c r="I7" s="28">
        <v>213.21</v>
      </c>
      <c r="J7" s="28">
        <v>223.86</v>
      </c>
      <c r="K7" s="28">
        <v>224.39</v>
      </c>
      <c r="L7" s="28">
        <v>198.1</v>
      </c>
      <c r="M7" s="28">
        <v>181.01</v>
      </c>
      <c r="N7" s="28">
        <v>187.01</v>
      </c>
      <c r="O7" s="28">
        <v>184.42</v>
      </c>
      <c r="P7" s="28">
        <v>193.99</v>
      </c>
      <c r="Q7" s="28">
        <v>209.48</v>
      </c>
      <c r="R7" s="28">
        <v>229.05</v>
      </c>
      <c r="S7" s="28">
        <v>260</v>
      </c>
      <c r="T7" s="28">
        <v>270</v>
      </c>
      <c r="U7" s="28">
        <v>263.41000000000003</v>
      </c>
      <c r="V7" s="28">
        <v>250</v>
      </c>
      <c r="W7" s="28">
        <v>239.85</v>
      </c>
      <c r="X7" s="28">
        <v>234.35</v>
      </c>
      <c r="Y7" s="28">
        <v>248.05</v>
      </c>
      <c r="Z7" s="29"/>
      <c r="AA7" s="30">
        <f>IF(SUM(B7:Z7)&lt;&gt;0,AVERAGEIF(B7:Z7,"&lt;&gt;"""),"")</f>
        <v>227.38250000000005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</v>
      </c>
      <c r="C12" s="52">
        <v>4.3369999999999997</v>
      </c>
      <c r="D12" s="52">
        <v>1.1919999999999999</v>
      </c>
      <c r="E12" s="52"/>
      <c r="F12" s="52"/>
      <c r="G12" s="52"/>
      <c r="H12" s="52"/>
      <c r="I12" s="52"/>
      <c r="J12" s="52">
        <v>56.88</v>
      </c>
      <c r="K12" s="52">
        <v>77.12</v>
      </c>
      <c r="L12" s="52"/>
      <c r="M12" s="52"/>
      <c r="N12" s="52"/>
      <c r="O12" s="52"/>
      <c r="P12" s="52"/>
      <c r="Q12" s="52"/>
      <c r="R12" s="52">
        <v>74.412000000000006</v>
      </c>
      <c r="S12" s="52">
        <v>4.343</v>
      </c>
      <c r="T12" s="52">
        <v>13.457000000000001</v>
      </c>
      <c r="U12" s="52">
        <v>5.9660000000000002</v>
      </c>
      <c r="V12" s="52">
        <v>15</v>
      </c>
      <c r="W12" s="52">
        <v>20</v>
      </c>
      <c r="X12" s="52">
        <v>12.212</v>
      </c>
      <c r="Y12" s="52"/>
      <c r="Z12" s="53"/>
      <c r="AA12" s="54">
        <f t="shared" si="0"/>
        <v>299.91899999999998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24.549999999999997</v>
      </c>
      <c r="C14" s="57">
        <v>3</v>
      </c>
      <c r="D14" s="57">
        <v>9.82</v>
      </c>
      <c r="E14" s="57">
        <v>5.2690000000000001</v>
      </c>
      <c r="F14" s="57">
        <v>30.408000000000001</v>
      </c>
      <c r="G14" s="57">
        <v>7.4269999999999996</v>
      </c>
      <c r="H14" s="57">
        <v>37.254000000000005</v>
      </c>
      <c r="I14" s="57">
        <v>6.14</v>
      </c>
      <c r="J14" s="57">
        <v>25.936999999999998</v>
      </c>
      <c r="K14" s="57">
        <v>82.863</v>
      </c>
      <c r="L14" s="57">
        <v>36.470999999999997</v>
      </c>
      <c r="M14" s="57">
        <v>75.911000000000001</v>
      </c>
      <c r="N14" s="57">
        <v>77.998999999999995</v>
      </c>
      <c r="O14" s="57">
        <v>61.75</v>
      </c>
      <c r="P14" s="57">
        <v>72.711000000000013</v>
      </c>
      <c r="Q14" s="57"/>
      <c r="R14" s="57">
        <v>43.027000000000001</v>
      </c>
      <c r="S14" s="57">
        <v>7.4879999999999987</v>
      </c>
      <c r="T14" s="57">
        <v>18.762999999999998</v>
      </c>
      <c r="U14" s="57">
        <v>16.393000000000001</v>
      </c>
      <c r="V14" s="57">
        <v>25.585999999999999</v>
      </c>
      <c r="W14" s="57">
        <v>35.340000000000003</v>
      </c>
      <c r="X14" s="57">
        <v>19.743000000000002</v>
      </c>
      <c r="Y14" s="57"/>
      <c r="Z14" s="58"/>
      <c r="AA14" s="59">
        <f t="shared" si="0"/>
        <v>723.85000000000014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39.549999999999997</v>
      </c>
      <c r="C16" s="62">
        <f t="shared" ref="C16:Z16" si="1">IF(LEN(C$2)&gt;0,SUM(C10:C15),"")</f>
        <v>7.3369999999999997</v>
      </c>
      <c r="D16" s="62">
        <f t="shared" si="1"/>
        <v>11.012</v>
      </c>
      <c r="E16" s="62">
        <f t="shared" si="1"/>
        <v>5.2690000000000001</v>
      </c>
      <c r="F16" s="62">
        <f t="shared" si="1"/>
        <v>30.408000000000001</v>
      </c>
      <c r="G16" s="62">
        <f t="shared" si="1"/>
        <v>7.4269999999999996</v>
      </c>
      <c r="H16" s="62">
        <f t="shared" si="1"/>
        <v>37.254000000000005</v>
      </c>
      <c r="I16" s="62">
        <f t="shared" si="1"/>
        <v>6.14</v>
      </c>
      <c r="J16" s="62">
        <f t="shared" si="1"/>
        <v>82.817000000000007</v>
      </c>
      <c r="K16" s="62">
        <f t="shared" si="1"/>
        <v>159.983</v>
      </c>
      <c r="L16" s="62">
        <f t="shared" si="1"/>
        <v>36.470999999999997</v>
      </c>
      <c r="M16" s="62">
        <f t="shared" si="1"/>
        <v>75.911000000000001</v>
      </c>
      <c r="N16" s="62">
        <f t="shared" si="1"/>
        <v>77.998999999999995</v>
      </c>
      <c r="O16" s="62">
        <f t="shared" si="1"/>
        <v>61.75</v>
      </c>
      <c r="P16" s="62">
        <f t="shared" si="1"/>
        <v>72.711000000000013</v>
      </c>
      <c r="Q16" s="62">
        <f t="shared" si="1"/>
        <v>0</v>
      </c>
      <c r="R16" s="62">
        <f t="shared" si="1"/>
        <v>117.43900000000001</v>
      </c>
      <c r="S16" s="62">
        <f t="shared" si="1"/>
        <v>11.831</v>
      </c>
      <c r="T16" s="62">
        <f t="shared" si="1"/>
        <v>32.22</v>
      </c>
      <c r="U16" s="62">
        <f t="shared" si="1"/>
        <v>22.359000000000002</v>
      </c>
      <c r="V16" s="62">
        <f t="shared" si="1"/>
        <v>40.585999999999999</v>
      </c>
      <c r="W16" s="62">
        <f t="shared" si="1"/>
        <v>55.34</v>
      </c>
      <c r="X16" s="62">
        <f t="shared" si="1"/>
        <v>31.955000000000002</v>
      </c>
      <c r="Y16" s="62">
        <f t="shared" si="1"/>
        <v>0</v>
      </c>
      <c r="Z16" s="63" t="str">
        <f t="shared" si="1"/>
        <v/>
      </c>
      <c r="AA16" s="64">
        <f>SUM(AA10:AA15)</f>
        <v>1023.7690000000001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8.0400000000000009</v>
      </c>
      <c r="C21" s="81">
        <v>7.2760000000000007</v>
      </c>
      <c r="D21" s="81">
        <v>7.6040000000000001</v>
      </c>
      <c r="E21" s="81">
        <v>6.9009999999999998</v>
      </c>
      <c r="F21" s="81">
        <v>6.9890000000000008</v>
      </c>
      <c r="G21" s="81">
        <v>7.0640000000000001</v>
      </c>
      <c r="H21" s="81">
        <v>10.379</v>
      </c>
      <c r="I21" s="81">
        <v>10.112</v>
      </c>
      <c r="J21" s="81">
        <v>15.417999999999999</v>
      </c>
      <c r="K21" s="81">
        <v>15.965</v>
      </c>
      <c r="L21" s="81">
        <v>15.913999999999998</v>
      </c>
      <c r="M21" s="81">
        <v>14.570999999999998</v>
      </c>
      <c r="N21" s="81">
        <v>15.632</v>
      </c>
      <c r="O21" s="81">
        <v>14.050999999999998</v>
      </c>
      <c r="P21" s="81">
        <v>15.068999999999999</v>
      </c>
      <c r="Q21" s="81">
        <v>15.506</v>
      </c>
      <c r="R21" s="81">
        <v>14.170999999999999</v>
      </c>
      <c r="S21" s="81">
        <v>13.082000000000001</v>
      </c>
      <c r="T21" s="81">
        <v>12.852</v>
      </c>
      <c r="U21" s="81">
        <v>12.463000000000001</v>
      </c>
      <c r="V21" s="81">
        <v>10.699</v>
      </c>
      <c r="W21" s="81">
        <v>10.706999999999999</v>
      </c>
      <c r="X21" s="81">
        <v>9.7170000000000005</v>
      </c>
      <c r="Y21" s="81">
        <v>10.411999999999999</v>
      </c>
      <c r="Z21" s="78"/>
      <c r="AA21" s="79">
        <f t="shared" si="2"/>
        <v>280.59399999999994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8.0400000000000009</v>
      </c>
      <c r="C25" s="88">
        <f t="shared" ref="C25:Z25" si="3">IF(LEN(C$2)&gt;0,SUM(C19:C24),"")</f>
        <v>7.2760000000000007</v>
      </c>
      <c r="D25" s="88">
        <f t="shared" si="3"/>
        <v>7.6040000000000001</v>
      </c>
      <c r="E25" s="88">
        <f t="shared" si="3"/>
        <v>6.9009999999999998</v>
      </c>
      <c r="F25" s="88">
        <f t="shared" si="3"/>
        <v>6.9890000000000008</v>
      </c>
      <c r="G25" s="88">
        <f t="shared" si="3"/>
        <v>7.0640000000000001</v>
      </c>
      <c r="H25" s="88">
        <f t="shared" si="3"/>
        <v>10.379</v>
      </c>
      <c r="I25" s="88">
        <f t="shared" si="3"/>
        <v>10.112</v>
      </c>
      <c r="J25" s="88">
        <f t="shared" si="3"/>
        <v>15.417999999999999</v>
      </c>
      <c r="K25" s="88">
        <f t="shared" si="3"/>
        <v>15.965</v>
      </c>
      <c r="L25" s="88">
        <f t="shared" si="3"/>
        <v>15.913999999999998</v>
      </c>
      <c r="M25" s="88">
        <f t="shared" si="3"/>
        <v>14.570999999999998</v>
      </c>
      <c r="N25" s="88">
        <f t="shared" si="3"/>
        <v>15.632</v>
      </c>
      <c r="O25" s="88">
        <f t="shared" si="3"/>
        <v>14.050999999999998</v>
      </c>
      <c r="P25" s="88">
        <f t="shared" si="3"/>
        <v>15.068999999999999</v>
      </c>
      <c r="Q25" s="88">
        <f t="shared" si="3"/>
        <v>15.506</v>
      </c>
      <c r="R25" s="88">
        <f t="shared" si="3"/>
        <v>14.170999999999999</v>
      </c>
      <c r="S25" s="88">
        <f t="shared" si="3"/>
        <v>13.082000000000001</v>
      </c>
      <c r="T25" s="88">
        <f t="shared" si="3"/>
        <v>12.852</v>
      </c>
      <c r="U25" s="88">
        <f t="shared" si="3"/>
        <v>12.463000000000001</v>
      </c>
      <c r="V25" s="88">
        <f t="shared" si="3"/>
        <v>10.699</v>
      </c>
      <c r="W25" s="88">
        <f t="shared" si="3"/>
        <v>10.706999999999999</v>
      </c>
      <c r="X25" s="88">
        <f t="shared" si="3"/>
        <v>9.7170000000000005</v>
      </c>
      <c r="Y25" s="88">
        <f t="shared" si="3"/>
        <v>10.411999999999999</v>
      </c>
      <c r="Z25" s="89" t="str">
        <f t="shared" si="3"/>
        <v/>
      </c>
      <c r="AA25" s="90">
        <f>SUM(AA19:AA24)</f>
        <v>280.59399999999994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47.59</v>
      </c>
      <c r="C29" s="77">
        <v>14.613</v>
      </c>
      <c r="D29" s="77">
        <v>18.616</v>
      </c>
      <c r="E29" s="77">
        <v>12.17</v>
      </c>
      <c r="F29" s="77">
        <v>37.396999999999998</v>
      </c>
      <c r="G29" s="77">
        <v>14.491</v>
      </c>
      <c r="H29" s="77">
        <v>47.633000000000003</v>
      </c>
      <c r="I29" s="77">
        <v>16.251999999999999</v>
      </c>
      <c r="J29" s="77">
        <v>98.234999999999999</v>
      </c>
      <c r="K29" s="77">
        <v>175.94800000000001</v>
      </c>
      <c r="L29" s="77">
        <v>52.384999999999998</v>
      </c>
      <c r="M29" s="77">
        <v>90.481999999999999</v>
      </c>
      <c r="N29" s="77">
        <v>93.631</v>
      </c>
      <c r="O29" s="77">
        <v>75.801000000000002</v>
      </c>
      <c r="P29" s="77">
        <v>87.78</v>
      </c>
      <c r="Q29" s="77">
        <v>15.506</v>
      </c>
      <c r="R29" s="77">
        <v>131.61000000000001</v>
      </c>
      <c r="S29" s="77">
        <v>24.913</v>
      </c>
      <c r="T29" s="77">
        <v>45.072000000000003</v>
      </c>
      <c r="U29" s="77">
        <v>34.822000000000003</v>
      </c>
      <c r="V29" s="77">
        <v>51.284999999999997</v>
      </c>
      <c r="W29" s="77">
        <v>66.046999999999997</v>
      </c>
      <c r="X29" s="77">
        <v>41.671999999999997</v>
      </c>
      <c r="Y29" s="77">
        <v>10.412000000000001</v>
      </c>
      <c r="Z29" s="78"/>
      <c r="AA29" s="79">
        <f>SUM(B29:Z29)</f>
        <v>1304.3630000000003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47.59</v>
      </c>
      <c r="C31" s="62">
        <f t="shared" ref="C31:Z31" si="4">IF(LEN(C$2)&gt;0,SUM(C28:C30),"")</f>
        <v>14.613</v>
      </c>
      <c r="D31" s="62">
        <f t="shared" si="4"/>
        <v>18.616</v>
      </c>
      <c r="E31" s="62">
        <f t="shared" si="4"/>
        <v>12.17</v>
      </c>
      <c r="F31" s="62">
        <f t="shared" si="4"/>
        <v>37.396999999999998</v>
      </c>
      <c r="G31" s="62">
        <f t="shared" si="4"/>
        <v>14.491</v>
      </c>
      <c r="H31" s="62">
        <f t="shared" si="4"/>
        <v>47.633000000000003</v>
      </c>
      <c r="I31" s="62">
        <f t="shared" si="4"/>
        <v>16.251999999999999</v>
      </c>
      <c r="J31" s="62">
        <f t="shared" si="4"/>
        <v>98.234999999999999</v>
      </c>
      <c r="K31" s="62">
        <f t="shared" si="4"/>
        <v>175.94800000000001</v>
      </c>
      <c r="L31" s="62">
        <f t="shared" si="4"/>
        <v>52.384999999999998</v>
      </c>
      <c r="M31" s="62">
        <f t="shared" si="4"/>
        <v>90.481999999999999</v>
      </c>
      <c r="N31" s="62">
        <f t="shared" si="4"/>
        <v>93.631</v>
      </c>
      <c r="O31" s="62">
        <f t="shared" si="4"/>
        <v>75.801000000000002</v>
      </c>
      <c r="P31" s="62">
        <f t="shared" si="4"/>
        <v>87.78</v>
      </c>
      <c r="Q31" s="62">
        <f t="shared" si="4"/>
        <v>15.506</v>
      </c>
      <c r="R31" s="62">
        <f t="shared" si="4"/>
        <v>131.61000000000001</v>
      </c>
      <c r="S31" s="62">
        <f t="shared" si="4"/>
        <v>24.913</v>
      </c>
      <c r="T31" s="62">
        <f t="shared" si="4"/>
        <v>45.072000000000003</v>
      </c>
      <c r="U31" s="62">
        <f t="shared" si="4"/>
        <v>34.822000000000003</v>
      </c>
      <c r="V31" s="62">
        <f t="shared" si="4"/>
        <v>51.284999999999997</v>
      </c>
      <c r="W31" s="62">
        <f t="shared" si="4"/>
        <v>66.046999999999997</v>
      </c>
      <c r="X31" s="62">
        <f t="shared" si="4"/>
        <v>41.671999999999997</v>
      </c>
      <c r="Y31" s="62">
        <f t="shared" si="4"/>
        <v>10.412000000000001</v>
      </c>
      <c r="Z31" s="63" t="str">
        <f t="shared" si="4"/>
        <v/>
      </c>
      <c r="AA31" s="64">
        <f>SUM(AA28:AA30)</f>
        <v>1304.3630000000003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47.589999999999996</v>
      </c>
      <c r="C51" s="88">
        <f t="shared" si="10"/>
        <v>14.613</v>
      </c>
      <c r="D51" s="88">
        <f t="shared" si="10"/>
        <v>18.616</v>
      </c>
      <c r="E51" s="88">
        <f t="shared" si="10"/>
        <v>12.17</v>
      </c>
      <c r="F51" s="88">
        <f t="shared" si="10"/>
        <v>37.397000000000006</v>
      </c>
      <c r="G51" s="88">
        <f t="shared" si="10"/>
        <v>14.491</v>
      </c>
      <c r="H51" s="88">
        <f t="shared" si="10"/>
        <v>47.633000000000003</v>
      </c>
      <c r="I51" s="88">
        <f t="shared" si="10"/>
        <v>16.251999999999999</v>
      </c>
      <c r="J51" s="88">
        <f t="shared" si="10"/>
        <v>98.235000000000014</v>
      </c>
      <c r="K51" s="88">
        <f t="shared" si="10"/>
        <v>175.94800000000001</v>
      </c>
      <c r="L51" s="88">
        <f t="shared" si="10"/>
        <v>52.384999999999991</v>
      </c>
      <c r="M51" s="88">
        <f t="shared" si="10"/>
        <v>90.481999999999999</v>
      </c>
      <c r="N51" s="88">
        <f t="shared" si="10"/>
        <v>93.631</v>
      </c>
      <c r="O51" s="88">
        <f t="shared" si="10"/>
        <v>75.801000000000002</v>
      </c>
      <c r="P51" s="88">
        <f t="shared" si="10"/>
        <v>87.780000000000015</v>
      </c>
      <c r="Q51" s="88">
        <f t="shared" si="10"/>
        <v>15.506</v>
      </c>
      <c r="R51" s="88">
        <f t="shared" si="10"/>
        <v>131.61000000000001</v>
      </c>
      <c r="S51" s="88">
        <f t="shared" si="10"/>
        <v>24.913</v>
      </c>
      <c r="T51" s="88">
        <f t="shared" si="10"/>
        <v>45.072000000000003</v>
      </c>
      <c r="U51" s="88">
        <f t="shared" si="10"/>
        <v>34.822000000000003</v>
      </c>
      <c r="V51" s="88">
        <f t="shared" si="10"/>
        <v>51.284999999999997</v>
      </c>
      <c r="W51" s="88">
        <f t="shared" si="10"/>
        <v>66.046999999999997</v>
      </c>
      <c r="X51" s="88">
        <f t="shared" si="10"/>
        <v>41.672000000000004</v>
      </c>
      <c r="Y51" s="88">
        <f t="shared" si="10"/>
        <v>10.411999999999999</v>
      </c>
      <c r="Z51" s="89" t="str">
        <f t="shared" si="10"/>
        <v/>
      </c>
      <c r="AA51" s="105">
        <f>SUM(B51:Z51)</f>
        <v>1304.3630000000003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47.567000000000007</v>
      </c>
      <c r="C4" s="18">
        <v>14.613</v>
      </c>
      <c r="D4" s="18">
        <v>18.616</v>
      </c>
      <c r="E4" s="18">
        <v>12.170000000000002</v>
      </c>
      <c r="F4" s="18">
        <v>37.442</v>
      </c>
      <c r="G4" s="18">
        <v>14.490999999999998</v>
      </c>
      <c r="H4" s="18">
        <v>47.628999999999998</v>
      </c>
      <c r="I4" s="18">
        <v>16.280999999999999</v>
      </c>
      <c r="J4" s="18">
        <v>98.225000000000009</v>
      </c>
      <c r="K4" s="18">
        <v>175.91599999999997</v>
      </c>
      <c r="L4" s="18">
        <v>52.373999999999995</v>
      </c>
      <c r="M4" s="18">
        <v>90.520999999999987</v>
      </c>
      <c r="N4" s="18">
        <v>93.623999999999995</v>
      </c>
      <c r="O4" s="18">
        <v>75.831999999999994</v>
      </c>
      <c r="P4" s="18">
        <v>87.744</v>
      </c>
      <c r="Q4" s="18">
        <v>15.523999999999999</v>
      </c>
      <c r="R4" s="18">
        <v>131.62</v>
      </c>
      <c r="S4" s="18">
        <v>24.918000000000003</v>
      </c>
      <c r="T4" s="18">
        <v>45.11</v>
      </c>
      <c r="U4" s="18">
        <v>34.83</v>
      </c>
      <c r="V4" s="18">
        <v>51.260000000000005</v>
      </c>
      <c r="W4" s="18">
        <v>66.060999999999993</v>
      </c>
      <c r="X4" s="18">
        <v>41.692</v>
      </c>
      <c r="Y4" s="18">
        <v>10.412000000000001</v>
      </c>
      <c r="Z4" s="19"/>
      <c r="AA4" s="20">
        <f>SUM(B4:Z4)</f>
        <v>1304.4719999999995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</v>
      </c>
      <c r="C7" s="28">
        <v>255.99</v>
      </c>
      <c r="D7" s="28">
        <v>247.47</v>
      </c>
      <c r="E7" s="28">
        <v>244.8</v>
      </c>
      <c r="F7" s="28">
        <v>203</v>
      </c>
      <c r="G7" s="28">
        <v>222.74</v>
      </c>
      <c r="H7" s="28">
        <v>211</v>
      </c>
      <c r="I7" s="28">
        <v>213.21</v>
      </c>
      <c r="J7" s="28">
        <v>223.86</v>
      </c>
      <c r="K7" s="28">
        <v>224.39</v>
      </c>
      <c r="L7" s="28">
        <v>198.1</v>
      </c>
      <c r="M7" s="28">
        <v>181.01</v>
      </c>
      <c r="N7" s="28">
        <v>187.01</v>
      </c>
      <c r="O7" s="28">
        <v>184.42</v>
      </c>
      <c r="P7" s="28">
        <v>193.99</v>
      </c>
      <c r="Q7" s="28">
        <v>209.48</v>
      </c>
      <c r="R7" s="28">
        <v>229.05</v>
      </c>
      <c r="S7" s="28">
        <v>260</v>
      </c>
      <c r="T7" s="28">
        <v>270</v>
      </c>
      <c r="U7" s="28">
        <v>263.41000000000003</v>
      </c>
      <c r="V7" s="28">
        <v>250</v>
      </c>
      <c r="W7" s="28">
        <v>239.85</v>
      </c>
      <c r="X7" s="28">
        <v>234.35</v>
      </c>
      <c r="Y7" s="28">
        <v>248.05</v>
      </c>
      <c r="Z7" s="29"/>
      <c r="AA7" s="30">
        <f>IF(SUM(B7:Z7)&lt;&gt;0,AVERAGEIF(B7:Z7,"&lt;&gt;"""),"")</f>
        <v>227.38250000000005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0.42</v>
      </c>
      <c r="C14" s="57">
        <v>6.0179999999999998</v>
      </c>
      <c r="D14" s="57">
        <v>8.7720000000000002</v>
      </c>
      <c r="E14" s="57">
        <v>5.5549999999999997</v>
      </c>
      <c r="F14" s="57"/>
      <c r="G14" s="57">
        <v>4.6950000000000003</v>
      </c>
      <c r="H14" s="57"/>
      <c r="I14" s="57">
        <v>4.0369999999999999</v>
      </c>
      <c r="J14" s="57">
        <v>1.04</v>
      </c>
      <c r="K14" s="57"/>
      <c r="L14" s="57">
        <v>2.2130000000000001</v>
      </c>
      <c r="M14" s="57"/>
      <c r="N14" s="57"/>
      <c r="O14" s="57"/>
      <c r="P14" s="57"/>
      <c r="Q14" s="57">
        <v>8.2739999999999991</v>
      </c>
      <c r="R14" s="57"/>
      <c r="S14" s="57">
        <v>0.41799999999999998</v>
      </c>
      <c r="T14" s="57"/>
      <c r="U14" s="57"/>
      <c r="V14" s="57"/>
      <c r="W14" s="57"/>
      <c r="X14" s="57"/>
      <c r="Y14" s="57">
        <v>2.6220000000000003</v>
      </c>
      <c r="Z14" s="58"/>
      <c r="AA14" s="59">
        <f t="shared" si="0"/>
        <v>44.064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0.42</v>
      </c>
      <c r="C16" s="62">
        <f t="shared" ref="C16:Z16" si="1">IF(LEN(C$2)&gt;0,SUM(C10:C15),"")</f>
        <v>6.0179999999999998</v>
      </c>
      <c r="D16" s="62">
        <f t="shared" si="1"/>
        <v>8.7720000000000002</v>
      </c>
      <c r="E16" s="62">
        <f t="shared" si="1"/>
        <v>5.5549999999999997</v>
      </c>
      <c r="F16" s="62">
        <f t="shared" si="1"/>
        <v>0</v>
      </c>
      <c r="G16" s="62">
        <f t="shared" si="1"/>
        <v>4.6950000000000003</v>
      </c>
      <c r="H16" s="62">
        <f t="shared" si="1"/>
        <v>0</v>
      </c>
      <c r="I16" s="62">
        <f t="shared" si="1"/>
        <v>4.0369999999999999</v>
      </c>
      <c r="J16" s="62">
        <f t="shared" si="1"/>
        <v>1.04</v>
      </c>
      <c r="K16" s="62">
        <f t="shared" si="1"/>
        <v>0</v>
      </c>
      <c r="L16" s="62">
        <f t="shared" si="1"/>
        <v>2.2130000000000001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8.2739999999999991</v>
      </c>
      <c r="R16" s="62">
        <f t="shared" si="1"/>
        <v>0</v>
      </c>
      <c r="S16" s="62">
        <f t="shared" si="1"/>
        <v>0.41799999999999998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2.6220000000000003</v>
      </c>
      <c r="Z16" s="63" t="str">
        <f t="shared" si="1"/>
        <v/>
      </c>
      <c r="AA16" s="64">
        <f>SUM(AA10:AA15)</f>
        <v>44.064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8.7999999999999989</v>
      </c>
    </row>
    <row r="20" spans="1:27" ht="24.95" customHeight="1" x14ac:dyDescent="0.2">
      <c r="A20" s="75" t="s">
        <v>15</v>
      </c>
      <c r="B20" s="76">
        <v>1.258</v>
      </c>
      <c r="C20" s="77">
        <v>1.234</v>
      </c>
      <c r="D20" s="77">
        <v>1.212</v>
      </c>
      <c r="E20" s="77">
        <v>1.2050000000000001</v>
      </c>
      <c r="F20" s="77">
        <v>1.202</v>
      </c>
      <c r="G20" s="77">
        <v>1.268</v>
      </c>
      <c r="H20" s="77">
        <v>1.4490000000000001</v>
      </c>
      <c r="I20" s="77">
        <v>1.5640000000000001</v>
      </c>
      <c r="J20" s="77">
        <v>1.635</v>
      </c>
      <c r="K20" s="77">
        <v>1.6339999999999999</v>
      </c>
      <c r="L20" s="77">
        <v>1.62</v>
      </c>
      <c r="M20" s="77">
        <v>1.5820000000000001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16.863</v>
      </c>
    </row>
    <row r="21" spans="1:27" ht="24.95" customHeight="1" x14ac:dyDescent="0.2">
      <c r="A21" s="75" t="s">
        <v>16</v>
      </c>
      <c r="B21" s="80">
        <v>5.6890000000000001</v>
      </c>
      <c r="C21" s="81">
        <v>7.3610000000000007</v>
      </c>
      <c r="D21" s="81">
        <v>7.8319999999999999</v>
      </c>
      <c r="E21" s="81">
        <v>4.6100000000000003</v>
      </c>
      <c r="F21" s="81">
        <v>5.6400000000000006</v>
      </c>
      <c r="G21" s="81">
        <v>7.7279999999999998</v>
      </c>
      <c r="H21" s="81">
        <v>5.38</v>
      </c>
      <c r="I21" s="81">
        <v>5.38</v>
      </c>
      <c r="J21" s="81">
        <v>5.15</v>
      </c>
      <c r="K21" s="81">
        <v>19.981999999999999</v>
      </c>
      <c r="L21" s="81">
        <v>12.241</v>
      </c>
      <c r="M21" s="81">
        <v>23.138999999999999</v>
      </c>
      <c r="N21" s="81">
        <v>15.123999999999999</v>
      </c>
      <c r="O21" s="81">
        <v>7.2320000000000002</v>
      </c>
      <c r="P21" s="81">
        <v>10.244</v>
      </c>
      <c r="Q21" s="81">
        <v>5.65</v>
      </c>
      <c r="R21" s="81">
        <v>6.12</v>
      </c>
      <c r="S21" s="81">
        <v>7.7</v>
      </c>
      <c r="T21" s="81">
        <v>6.91</v>
      </c>
      <c r="U21" s="81">
        <v>6.93</v>
      </c>
      <c r="V21" s="81">
        <v>6.66</v>
      </c>
      <c r="W21" s="81">
        <v>6.7610000000000001</v>
      </c>
      <c r="X21" s="81">
        <v>7.5919999999999996</v>
      </c>
      <c r="Y21" s="81">
        <v>7.7900000000000009</v>
      </c>
      <c r="Z21" s="78"/>
      <c r="AA21" s="79">
        <f t="shared" si="2"/>
        <v>204.845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6.9470000000000001</v>
      </c>
      <c r="C25" s="88">
        <f t="shared" si="3"/>
        <v>8.5950000000000006</v>
      </c>
      <c r="D25" s="88">
        <f t="shared" si="3"/>
        <v>9.8439999999999994</v>
      </c>
      <c r="E25" s="88">
        <f t="shared" si="3"/>
        <v>6.6150000000000002</v>
      </c>
      <c r="F25" s="88">
        <f t="shared" si="3"/>
        <v>7.6420000000000003</v>
      </c>
      <c r="G25" s="88">
        <f t="shared" si="3"/>
        <v>9.7959999999999994</v>
      </c>
      <c r="H25" s="88">
        <f t="shared" si="3"/>
        <v>7.6289999999999996</v>
      </c>
      <c r="I25" s="88">
        <f t="shared" si="3"/>
        <v>7.7439999999999998</v>
      </c>
      <c r="J25" s="88">
        <f t="shared" si="3"/>
        <v>7.5850000000000009</v>
      </c>
      <c r="K25" s="88">
        <f t="shared" si="3"/>
        <v>22.416</v>
      </c>
      <c r="L25" s="88">
        <f t="shared" si="3"/>
        <v>14.661</v>
      </c>
      <c r="M25" s="88">
        <f t="shared" si="3"/>
        <v>25.521000000000001</v>
      </c>
      <c r="N25" s="88">
        <f t="shared" si="3"/>
        <v>15.923999999999999</v>
      </c>
      <c r="O25" s="88">
        <f t="shared" si="3"/>
        <v>7.2320000000000002</v>
      </c>
      <c r="P25" s="88">
        <f t="shared" si="3"/>
        <v>10.244</v>
      </c>
      <c r="Q25" s="88">
        <f t="shared" si="3"/>
        <v>5.65</v>
      </c>
      <c r="R25" s="88">
        <f t="shared" si="3"/>
        <v>6.12</v>
      </c>
      <c r="S25" s="88">
        <f t="shared" si="3"/>
        <v>7.7</v>
      </c>
      <c r="T25" s="88">
        <f t="shared" si="3"/>
        <v>6.91</v>
      </c>
      <c r="U25" s="88">
        <f t="shared" si="3"/>
        <v>6.93</v>
      </c>
      <c r="V25" s="88">
        <f t="shared" si="3"/>
        <v>6.66</v>
      </c>
      <c r="W25" s="88">
        <f t="shared" si="3"/>
        <v>6.7610000000000001</v>
      </c>
      <c r="X25" s="88">
        <f t="shared" si="3"/>
        <v>7.5919999999999996</v>
      </c>
      <c r="Y25" s="88">
        <f t="shared" si="3"/>
        <v>7.7900000000000009</v>
      </c>
      <c r="Z25" s="89">
        <f t="shared" si="3"/>
        <v>0</v>
      </c>
      <c r="AA25" s="90">
        <f t="shared" si="3"/>
        <v>230.50799999999998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7.367</v>
      </c>
      <c r="C29" s="77">
        <v>14.613</v>
      </c>
      <c r="D29" s="77">
        <v>18.616</v>
      </c>
      <c r="E29" s="77">
        <v>12.17</v>
      </c>
      <c r="F29" s="77">
        <v>7.6420000000000003</v>
      </c>
      <c r="G29" s="77">
        <v>14.491</v>
      </c>
      <c r="H29" s="77">
        <v>7.6289999999999996</v>
      </c>
      <c r="I29" s="77">
        <v>11.781000000000001</v>
      </c>
      <c r="J29" s="77">
        <v>8.625</v>
      </c>
      <c r="K29" s="77">
        <v>22.416</v>
      </c>
      <c r="L29" s="77">
        <v>16.873999999999999</v>
      </c>
      <c r="M29" s="77">
        <v>25.521000000000001</v>
      </c>
      <c r="N29" s="77">
        <v>15.923999999999999</v>
      </c>
      <c r="O29" s="77">
        <v>7.2320000000000002</v>
      </c>
      <c r="P29" s="77">
        <v>10.244</v>
      </c>
      <c r="Q29" s="77">
        <v>13.923999999999999</v>
      </c>
      <c r="R29" s="77">
        <v>6.12</v>
      </c>
      <c r="S29" s="77">
        <v>8.1180000000000003</v>
      </c>
      <c r="T29" s="77">
        <v>6.91</v>
      </c>
      <c r="U29" s="77">
        <v>6.93</v>
      </c>
      <c r="V29" s="77">
        <v>6.66</v>
      </c>
      <c r="W29" s="77">
        <v>6.7610000000000001</v>
      </c>
      <c r="X29" s="77">
        <v>7.5919999999999996</v>
      </c>
      <c r="Y29" s="77">
        <v>10.412000000000001</v>
      </c>
      <c r="Z29" s="78"/>
      <c r="AA29" s="79">
        <f>SUM(B29:Z29)</f>
        <v>274.572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7.367</v>
      </c>
      <c r="C31" s="62">
        <f t="shared" si="4"/>
        <v>14.613</v>
      </c>
      <c r="D31" s="62">
        <f t="shared" si="4"/>
        <v>18.616</v>
      </c>
      <c r="E31" s="62">
        <f t="shared" si="4"/>
        <v>12.17</v>
      </c>
      <c r="F31" s="62">
        <f t="shared" si="4"/>
        <v>7.6420000000000003</v>
      </c>
      <c r="G31" s="62">
        <f t="shared" si="4"/>
        <v>14.491</v>
      </c>
      <c r="H31" s="62">
        <f t="shared" si="4"/>
        <v>7.6289999999999996</v>
      </c>
      <c r="I31" s="62">
        <f t="shared" si="4"/>
        <v>11.781000000000001</v>
      </c>
      <c r="J31" s="62">
        <f t="shared" si="4"/>
        <v>8.625</v>
      </c>
      <c r="K31" s="62">
        <f t="shared" si="4"/>
        <v>22.416</v>
      </c>
      <c r="L31" s="62">
        <f t="shared" si="4"/>
        <v>16.873999999999999</v>
      </c>
      <c r="M31" s="62">
        <f t="shared" si="4"/>
        <v>25.521000000000001</v>
      </c>
      <c r="N31" s="62">
        <f t="shared" si="4"/>
        <v>15.923999999999999</v>
      </c>
      <c r="O31" s="62">
        <f t="shared" si="4"/>
        <v>7.2320000000000002</v>
      </c>
      <c r="P31" s="62">
        <f t="shared" si="4"/>
        <v>10.244</v>
      </c>
      <c r="Q31" s="62">
        <f t="shared" si="4"/>
        <v>13.923999999999999</v>
      </c>
      <c r="R31" s="62">
        <f t="shared" si="4"/>
        <v>6.12</v>
      </c>
      <c r="S31" s="62">
        <f t="shared" si="4"/>
        <v>8.1180000000000003</v>
      </c>
      <c r="T31" s="62">
        <f t="shared" si="4"/>
        <v>6.91</v>
      </c>
      <c r="U31" s="62">
        <f t="shared" si="4"/>
        <v>6.93</v>
      </c>
      <c r="V31" s="62">
        <f t="shared" si="4"/>
        <v>6.66</v>
      </c>
      <c r="W31" s="62">
        <f t="shared" si="4"/>
        <v>6.7610000000000001</v>
      </c>
      <c r="X31" s="62">
        <f t="shared" si="4"/>
        <v>7.5919999999999996</v>
      </c>
      <c r="Y31" s="62">
        <f t="shared" si="4"/>
        <v>10.412000000000001</v>
      </c>
      <c r="Z31" s="63">
        <f t="shared" si="4"/>
        <v>0</v>
      </c>
      <c r="AA31" s="64">
        <f t="shared" si="4"/>
        <v>274.572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40.200000000000003</v>
      </c>
      <c r="C38" s="99"/>
      <c r="D38" s="99"/>
      <c r="E38" s="99"/>
      <c r="F38" s="99">
        <v>29.8</v>
      </c>
      <c r="G38" s="99"/>
      <c r="H38" s="99">
        <v>40</v>
      </c>
      <c r="I38" s="99">
        <v>4.5</v>
      </c>
      <c r="J38" s="99">
        <v>89.6</v>
      </c>
      <c r="K38" s="99">
        <v>153.5</v>
      </c>
      <c r="L38" s="99">
        <v>35.5</v>
      </c>
      <c r="M38" s="99">
        <v>65</v>
      </c>
      <c r="N38" s="99">
        <v>77.7</v>
      </c>
      <c r="O38" s="99">
        <v>68.599999999999994</v>
      </c>
      <c r="P38" s="99">
        <v>77.5</v>
      </c>
      <c r="Q38" s="99">
        <v>1.6</v>
      </c>
      <c r="R38" s="99">
        <v>125.5</v>
      </c>
      <c r="S38" s="99">
        <v>16.8</v>
      </c>
      <c r="T38" s="99">
        <v>38.200000000000003</v>
      </c>
      <c r="U38" s="99">
        <v>27.9</v>
      </c>
      <c r="V38" s="99">
        <v>44.6</v>
      </c>
      <c r="W38" s="99">
        <v>59.3</v>
      </c>
      <c r="X38" s="99">
        <v>34.1</v>
      </c>
      <c r="Y38" s="99"/>
      <c r="Z38" s="100"/>
      <c r="AA38" s="79">
        <f t="shared" si="5"/>
        <v>1029.9000000000001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40.200000000000003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29.8</v>
      </c>
      <c r="G39" s="88">
        <f t="shared" si="6"/>
        <v>0</v>
      </c>
      <c r="H39" s="88">
        <f t="shared" si="6"/>
        <v>40</v>
      </c>
      <c r="I39" s="88">
        <f t="shared" si="6"/>
        <v>4.5</v>
      </c>
      <c r="J39" s="88">
        <f t="shared" si="6"/>
        <v>89.6</v>
      </c>
      <c r="K39" s="88">
        <f t="shared" si="6"/>
        <v>153.5</v>
      </c>
      <c r="L39" s="88">
        <f t="shared" si="6"/>
        <v>35.5</v>
      </c>
      <c r="M39" s="88">
        <f t="shared" si="6"/>
        <v>65</v>
      </c>
      <c r="N39" s="88">
        <f t="shared" si="6"/>
        <v>77.7</v>
      </c>
      <c r="O39" s="88">
        <f t="shared" si="6"/>
        <v>68.599999999999994</v>
      </c>
      <c r="P39" s="88">
        <f t="shared" si="6"/>
        <v>77.5</v>
      </c>
      <c r="Q39" s="88">
        <f t="shared" si="6"/>
        <v>1.6</v>
      </c>
      <c r="R39" s="88">
        <f t="shared" si="6"/>
        <v>125.5</v>
      </c>
      <c r="S39" s="88">
        <f t="shared" si="6"/>
        <v>16.8</v>
      </c>
      <c r="T39" s="88">
        <f t="shared" si="6"/>
        <v>38.200000000000003</v>
      </c>
      <c r="U39" s="88">
        <f t="shared" si="6"/>
        <v>27.9</v>
      </c>
      <c r="V39" s="88">
        <f t="shared" si="6"/>
        <v>44.6</v>
      </c>
      <c r="W39" s="88">
        <f t="shared" si="6"/>
        <v>59.3</v>
      </c>
      <c r="X39" s="88">
        <f t="shared" si="6"/>
        <v>34.1</v>
      </c>
      <c r="Y39" s="88">
        <f t="shared" si="6"/>
        <v>0</v>
      </c>
      <c r="Z39" s="89">
        <f t="shared" si="6"/>
        <v>0</v>
      </c>
      <c r="AA39" s="90">
        <f t="shared" si="5"/>
        <v>1029.9000000000001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40.200000000000003</v>
      </c>
      <c r="C46" s="99"/>
      <c r="D46" s="99"/>
      <c r="E46" s="99"/>
      <c r="F46" s="99">
        <v>29.8</v>
      </c>
      <c r="G46" s="99"/>
      <c r="H46" s="99">
        <v>40</v>
      </c>
      <c r="I46" s="99">
        <v>4.5</v>
      </c>
      <c r="J46" s="99">
        <v>89.6</v>
      </c>
      <c r="K46" s="99">
        <v>153.5</v>
      </c>
      <c r="L46" s="99">
        <v>35.5</v>
      </c>
      <c r="M46" s="99">
        <v>65</v>
      </c>
      <c r="N46" s="99">
        <v>77.7</v>
      </c>
      <c r="O46" s="99">
        <v>68.599999999999994</v>
      </c>
      <c r="P46" s="99">
        <v>77.5</v>
      </c>
      <c r="Q46" s="99">
        <v>1.6</v>
      </c>
      <c r="R46" s="99">
        <v>125.5</v>
      </c>
      <c r="S46" s="99">
        <v>16.8</v>
      </c>
      <c r="T46" s="99">
        <v>38.200000000000003</v>
      </c>
      <c r="U46" s="99">
        <v>27.9</v>
      </c>
      <c r="V46" s="99">
        <v>44.6</v>
      </c>
      <c r="W46" s="99">
        <v>59.3</v>
      </c>
      <c r="X46" s="99">
        <v>34.1</v>
      </c>
      <c r="Y46" s="99"/>
      <c r="Z46" s="100"/>
      <c r="AA46" s="79">
        <f t="shared" si="7"/>
        <v>1029.9000000000001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40.200000000000003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29.8</v>
      </c>
      <c r="G48" s="88">
        <f t="shared" si="8"/>
        <v>0</v>
      </c>
      <c r="H48" s="88">
        <f t="shared" si="8"/>
        <v>40</v>
      </c>
      <c r="I48" s="88">
        <f t="shared" si="8"/>
        <v>4.5</v>
      </c>
      <c r="J48" s="88">
        <f t="shared" si="8"/>
        <v>89.6</v>
      </c>
      <c r="K48" s="88">
        <f t="shared" si="8"/>
        <v>153.5</v>
      </c>
      <c r="L48" s="88">
        <f t="shared" si="8"/>
        <v>35.5</v>
      </c>
      <c r="M48" s="88">
        <f t="shared" si="8"/>
        <v>65</v>
      </c>
      <c r="N48" s="88">
        <f t="shared" si="8"/>
        <v>77.7</v>
      </c>
      <c r="O48" s="88">
        <f t="shared" si="8"/>
        <v>68.599999999999994</v>
      </c>
      <c r="P48" s="88">
        <f t="shared" si="8"/>
        <v>77.5</v>
      </c>
      <c r="Q48" s="88">
        <f t="shared" si="8"/>
        <v>1.6</v>
      </c>
      <c r="R48" s="88">
        <f t="shared" si="8"/>
        <v>125.5</v>
      </c>
      <c r="S48" s="88">
        <f t="shared" si="8"/>
        <v>16.8</v>
      </c>
      <c r="T48" s="88">
        <f t="shared" si="8"/>
        <v>38.200000000000003</v>
      </c>
      <c r="U48" s="88">
        <f t="shared" si="8"/>
        <v>27.9</v>
      </c>
      <c r="V48" s="88">
        <f t="shared" si="8"/>
        <v>44.6</v>
      </c>
      <c r="W48" s="88">
        <f t="shared" si="8"/>
        <v>59.3</v>
      </c>
      <c r="X48" s="88">
        <f t="shared" si="8"/>
        <v>34.1</v>
      </c>
      <c r="Y48" s="88">
        <f t="shared" si="8"/>
        <v>0</v>
      </c>
      <c r="Z48" s="89">
        <f t="shared" si="8"/>
        <v>0</v>
      </c>
      <c r="AA48" s="90">
        <f t="shared" si="7"/>
        <v>1029.9000000000001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47.567</v>
      </c>
      <c r="C51" s="88">
        <f t="shared" si="10"/>
        <v>14.613</v>
      </c>
      <c r="D51" s="88">
        <f t="shared" si="10"/>
        <v>18.616</v>
      </c>
      <c r="E51" s="88">
        <f t="shared" si="10"/>
        <v>12.17</v>
      </c>
      <c r="F51" s="88">
        <f t="shared" si="10"/>
        <v>37.442</v>
      </c>
      <c r="G51" s="88">
        <f t="shared" si="10"/>
        <v>14.491</v>
      </c>
      <c r="H51" s="88">
        <f t="shared" si="10"/>
        <v>47.628999999999998</v>
      </c>
      <c r="I51" s="88">
        <f t="shared" si="10"/>
        <v>16.280999999999999</v>
      </c>
      <c r="J51" s="88">
        <f t="shared" si="10"/>
        <v>98.224999999999994</v>
      </c>
      <c r="K51" s="88">
        <f t="shared" si="10"/>
        <v>175.916</v>
      </c>
      <c r="L51" s="88">
        <f t="shared" si="10"/>
        <v>52.373999999999995</v>
      </c>
      <c r="M51" s="88">
        <f t="shared" si="10"/>
        <v>90.521000000000001</v>
      </c>
      <c r="N51" s="88">
        <f t="shared" si="10"/>
        <v>93.623999999999995</v>
      </c>
      <c r="O51" s="88">
        <f t="shared" si="10"/>
        <v>75.831999999999994</v>
      </c>
      <c r="P51" s="88">
        <f t="shared" si="10"/>
        <v>87.744</v>
      </c>
      <c r="Q51" s="88">
        <f t="shared" si="10"/>
        <v>15.523999999999999</v>
      </c>
      <c r="R51" s="88">
        <f t="shared" si="10"/>
        <v>131.62</v>
      </c>
      <c r="S51" s="88">
        <f t="shared" si="10"/>
        <v>24.917999999999999</v>
      </c>
      <c r="T51" s="88">
        <f t="shared" si="10"/>
        <v>45.11</v>
      </c>
      <c r="U51" s="88">
        <f t="shared" si="10"/>
        <v>34.83</v>
      </c>
      <c r="V51" s="88">
        <f t="shared" si="10"/>
        <v>51.260000000000005</v>
      </c>
      <c r="W51" s="88">
        <f t="shared" si="10"/>
        <v>66.060999999999993</v>
      </c>
      <c r="X51" s="88">
        <f t="shared" si="10"/>
        <v>41.692</v>
      </c>
      <c r="Y51" s="88">
        <f t="shared" si="10"/>
        <v>10.412000000000001</v>
      </c>
      <c r="Z51" s="89">
        <f t="shared" si="10"/>
        <v>0</v>
      </c>
      <c r="AA51" s="105">
        <f>SUM(B51:Z51)</f>
        <v>1304.4719999999995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40.200000000000003</v>
      </c>
      <c r="C4" s="18"/>
      <c r="D4" s="18"/>
      <c r="E4" s="18"/>
      <c r="F4" s="18">
        <v>29.8</v>
      </c>
      <c r="G4" s="18"/>
      <c r="H4" s="18">
        <v>40</v>
      </c>
      <c r="I4" s="18">
        <v>4.5</v>
      </c>
      <c r="J4" s="18">
        <v>89.6</v>
      </c>
      <c r="K4" s="18">
        <v>153.5</v>
      </c>
      <c r="L4" s="18">
        <v>35.5</v>
      </c>
      <c r="M4" s="18">
        <v>65</v>
      </c>
      <c r="N4" s="18">
        <v>77.7</v>
      </c>
      <c r="O4" s="18">
        <v>68.599999999999994</v>
      </c>
      <c r="P4" s="18">
        <v>77.5</v>
      </c>
      <c r="Q4" s="18">
        <v>1.6</v>
      </c>
      <c r="R4" s="18">
        <v>125.5</v>
      </c>
      <c r="S4" s="18">
        <v>16.8</v>
      </c>
      <c r="T4" s="18">
        <v>38.200000000000003</v>
      </c>
      <c r="U4" s="18">
        <v>27.9</v>
      </c>
      <c r="V4" s="18">
        <v>44.6</v>
      </c>
      <c r="W4" s="18">
        <v>59.3</v>
      </c>
      <c r="X4" s="18">
        <v>34.1</v>
      </c>
      <c r="Y4" s="18"/>
      <c r="Z4" s="19"/>
      <c r="AA4" s="112">
        <f>SUM(B4:Z4)</f>
        <v>1029.9000000000001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262</v>
      </c>
      <c r="C7" s="118">
        <v>255.99</v>
      </c>
      <c r="D7" s="118">
        <v>247.47</v>
      </c>
      <c r="E7" s="118">
        <v>244.8</v>
      </c>
      <c r="F7" s="118">
        <v>203</v>
      </c>
      <c r="G7" s="118">
        <v>222.74</v>
      </c>
      <c r="H7" s="118">
        <v>211</v>
      </c>
      <c r="I7" s="118">
        <v>213.21</v>
      </c>
      <c r="J7" s="118">
        <v>223.86</v>
      </c>
      <c r="K7" s="118">
        <v>224.39</v>
      </c>
      <c r="L7" s="118">
        <v>198.1</v>
      </c>
      <c r="M7" s="118">
        <v>181.01</v>
      </c>
      <c r="N7" s="118">
        <v>187.01</v>
      </c>
      <c r="O7" s="118">
        <v>184.42</v>
      </c>
      <c r="P7" s="118">
        <v>193.99</v>
      </c>
      <c r="Q7" s="118">
        <v>209.48</v>
      </c>
      <c r="R7" s="118">
        <v>229.05</v>
      </c>
      <c r="S7" s="118">
        <v>260</v>
      </c>
      <c r="T7" s="118">
        <v>270</v>
      </c>
      <c r="U7" s="118">
        <v>263.41000000000003</v>
      </c>
      <c r="V7" s="118">
        <v>250</v>
      </c>
      <c r="W7" s="118">
        <v>239.85</v>
      </c>
      <c r="X7" s="118">
        <v>234.35</v>
      </c>
      <c r="Y7" s="118">
        <v>248.05</v>
      </c>
      <c r="Z7" s="119"/>
      <c r="AA7" s="120">
        <f>IF(SUM(B7:Z7)&lt;&gt;0,AVERAGEIF(B7:Z7,"&lt;&gt;"""),"")</f>
        <v>227.38250000000005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40.200000000000003</v>
      </c>
      <c r="C23" s="134"/>
      <c r="D23" s="134"/>
      <c r="E23" s="134"/>
      <c r="F23" s="134">
        <v>29.8</v>
      </c>
      <c r="G23" s="134"/>
      <c r="H23" s="134">
        <v>40</v>
      </c>
      <c r="I23" s="134">
        <v>4.5</v>
      </c>
      <c r="J23" s="134">
        <v>89.6</v>
      </c>
      <c r="K23" s="134">
        <v>153.5</v>
      </c>
      <c r="L23" s="134">
        <v>35.5</v>
      </c>
      <c r="M23" s="134">
        <v>65</v>
      </c>
      <c r="N23" s="134">
        <v>77.7</v>
      </c>
      <c r="O23" s="134">
        <v>68.599999999999994</v>
      </c>
      <c r="P23" s="134">
        <v>77.5</v>
      </c>
      <c r="Q23" s="134">
        <v>1.6</v>
      </c>
      <c r="R23" s="134">
        <v>125.5</v>
      </c>
      <c r="S23" s="134">
        <v>16.8</v>
      </c>
      <c r="T23" s="134">
        <v>38.200000000000003</v>
      </c>
      <c r="U23" s="134">
        <v>27.9</v>
      </c>
      <c r="V23" s="134">
        <v>44.6</v>
      </c>
      <c r="W23" s="134">
        <v>59.3</v>
      </c>
      <c r="X23" s="134">
        <v>34.1</v>
      </c>
      <c r="Y23" s="134"/>
      <c r="Z23" s="132"/>
      <c r="AA23" s="133">
        <f t="shared" si="2"/>
        <v>1029.9000000000001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40.200000000000003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29.8</v>
      </c>
      <c r="G24" s="136">
        <f t="shared" si="3"/>
        <v>0</v>
      </c>
      <c r="H24" s="136">
        <f t="shared" si="3"/>
        <v>40</v>
      </c>
      <c r="I24" s="136">
        <f t="shared" si="3"/>
        <v>4.5</v>
      </c>
      <c r="J24" s="136">
        <f t="shared" si="3"/>
        <v>89.6</v>
      </c>
      <c r="K24" s="136">
        <f t="shared" si="3"/>
        <v>153.5</v>
      </c>
      <c r="L24" s="136">
        <f t="shared" si="3"/>
        <v>35.5</v>
      </c>
      <c r="M24" s="136">
        <f t="shared" si="3"/>
        <v>65</v>
      </c>
      <c r="N24" s="136">
        <f t="shared" si="3"/>
        <v>77.7</v>
      </c>
      <c r="O24" s="136">
        <f t="shared" si="3"/>
        <v>68.599999999999994</v>
      </c>
      <c r="P24" s="136">
        <f t="shared" si="3"/>
        <v>77.5</v>
      </c>
      <c r="Q24" s="136">
        <f t="shared" si="3"/>
        <v>1.6</v>
      </c>
      <c r="R24" s="136">
        <f t="shared" si="3"/>
        <v>125.5</v>
      </c>
      <c r="S24" s="136">
        <f t="shared" si="3"/>
        <v>16.8</v>
      </c>
      <c r="T24" s="136">
        <f t="shared" si="3"/>
        <v>38.200000000000003</v>
      </c>
      <c r="U24" s="136">
        <f t="shared" si="3"/>
        <v>27.9</v>
      </c>
      <c r="V24" s="136">
        <f t="shared" si="3"/>
        <v>44.6</v>
      </c>
      <c r="W24" s="136">
        <f t="shared" si="3"/>
        <v>59.3</v>
      </c>
      <c r="X24" s="136">
        <f t="shared" si="3"/>
        <v>34.1</v>
      </c>
      <c r="Y24" s="136">
        <f t="shared" si="3"/>
        <v>0</v>
      </c>
      <c r="Z24" s="137" t="str">
        <f t="shared" si="3"/>
        <v/>
      </c>
      <c r="AA24" s="90">
        <f t="shared" si="2"/>
        <v>1029.9000000000001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2022-01-14T21:23:32Z</dcterms:created>
  <dcterms:modified xsi:type="dcterms:W3CDTF">2022-01-14T21:23:33Z</dcterms:modified>
</cp:coreProperties>
</file>