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<sst xmlns="http://schemas.openxmlformats.org/spreadsheetml/2006/main" count="117" uniqueCount="53">
  <si>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13/01/2022 23:20:40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</si>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</sst>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7">
                  <c:v>8.8960000000000008</c:v>
                </c:pt>
                <c:pt idx="8">
                  <c:v>36</c:v>
                </c:pt>
                <c:pt idx="14">
                  <c:v>6.1660000000000004</c:v>
                </c:pt>
                <c:pt idx="15">
                  <c:v>5.4139999999999997</c:v>
                </c:pt>
                <c:pt idx="16">
                  <c:v>4.9619999999999997</c:v>
                </c:pt>
                <c:pt idx="17">
                  <c:v>28.962000000000003</c:v>
                </c:pt>
                <c:pt idx="18">
                  <c:v>24.365000000000002</c:v>
                </c:pt>
                <c:pt idx="19">
                  <c:v>4.3650000000000002</c:v>
                </c:pt>
                <c:pt idx="20">
                  <c:v>6.9950000000000001</c:v>
                </c:pt>
                <c:pt idx="21">
                  <c:v>1</c:v>
                </c:pt>
                <c:pt idx="22">
                  <c:v>1</c:v>
                </c:pt>
                <c:pt idx="23">
                  <c:v>1.2490000000000001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7.2</c:v>
                </c:pt>
                <c:pt idx="10">
                  <c:v>1.5</c:v>
                </c:pt>
                <c:pt idx="11">
                  <c:v>0</c:v>
                </c:pt>
                <c:pt idx="12">
                  <c:v>17.399999999999999</c:v>
                </c:pt>
                <c:pt idx="13">
                  <c:v>21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45.610000000000007</c:v>
                </c:pt>
                <c:pt idx="1">
                  <c:v>48.286000000000001</c:v>
                </c:pt>
                <c:pt idx="2">
                  <c:v>37.923000000000002</c:v>
                </c:pt>
                <c:pt idx="3">
                  <c:v>11.138000000000002</c:v>
                </c:pt>
                <c:pt idx="4">
                  <c:v>17.734000000000002</c:v>
                </c:pt>
                <c:pt idx="5">
                  <c:v>42.370999999999995</c:v>
                </c:pt>
                <c:pt idx="6">
                  <c:v>9.4</c:v>
                </c:pt>
                <c:pt idx="7">
                  <c:v>28.688999999999997</c:v>
                </c:pt>
                <c:pt idx="8">
                  <c:v>23.384</c:v>
                </c:pt>
                <c:pt idx="9">
                  <c:v>3.03</c:v>
                </c:pt>
                <c:pt idx="10">
                  <c:v>3.75</c:v>
                </c:pt>
                <c:pt idx="11">
                  <c:v>6.16</c:v>
                </c:pt>
                <c:pt idx="14">
                  <c:v>2.9969999999999999</c:v>
                </c:pt>
                <c:pt idx="16">
                  <c:v>0.56499999999999995</c:v>
                </c:pt>
                <c:pt idx="19">
                  <c:v>0.154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826240"/>
        <c:axId val="459826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55.606999999999999</c:v>
                </c:pt>
                <c:pt idx="1">
                  <c:v>58.045000000000002</c:v>
                </c:pt>
                <c:pt idx="2">
                  <c:v>47.869000000000007</c:v>
                </c:pt>
                <c:pt idx="3">
                  <c:v>20.94</c:v>
                </c:pt>
                <c:pt idx="4">
                  <c:v>27.98</c:v>
                </c:pt>
                <c:pt idx="5">
                  <c:v>54.128</c:v>
                </c:pt>
                <c:pt idx="6">
                  <c:v>22.538</c:v>
                </c:pt>
                <c:pt idx="7">
                  <c:v>52.540000000000006</c:v>
                </c:pt>
                <c:pt idx="8">
                  <c:v>75.716999999999999</c:v>
                </c:pt>
                <c:pt idx="9">
                  <c:v>28.366</c:v>
                </c:pt>
                <c:pt idx="10">
                  <c:v>25.422000000000001</c:v>
                </c:pt>
                <c:pt idx="11">
                  <c:v>27.456999999999997</c:v>
                </c:pt>
                <c:pt idx="12">
                  <c:v>23.695</c:v>
                </c:pt>
                <c:pt idx="13">
                  <c:v>27.099</c:v>
                </c:pt>
                <c:pt idx="14">
                  <c:v>14.374000000000001</c:v>
                </c:pt>
                <c:pt idx="15">
                  <c:v>11.609000000000002</c:v>
                </c:pt>
                <c:pt idx="16">
                  <c:v>12.309000000000001</c:v>
                </c:pt>
                <c:pt idx="17">
                  <c:v>34.142000000000003</c:v>
                </c:pt>
                <c:pt idx="18">
                  <c:v>27.798000000000002</c:v>
                </c:pt>
                <c:pt idx="19">
                  <c:v>7.6710000000000003</c:v>
                </c:pt>
                <c:pt idx="20">
                  <c:v>9.6410000000000018</c:v>
                </c:pt>
                <c:pt idx="21">
                  <c:v>4.13</c:v>
                </c:pt>
                <c:pt idx="22">
                  <c:v>3.492</c:v>
                </c:pt>
                <c:pt idx="23">
                  <c:v>3.7739999999999996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826240"/>
        <c:axId val="459826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</c:v>
                </c:pt>
                <c:pt idx="1">
                  <c:v>190.7</c:v>
                </c:pt>
                <c:pt idx="2">
                  <c:v>180.1</c:v>
                </c:pt>
                <c:pt idx="3">
                  <c:v>180.02</c:v>
                </c:pt>
                <c:pt idx="4">
                  <c:v>180.1</c:v>
                </c:pt>
                <c:pt idx="5">
                  <c:v>195.6</c:v>
                </c:pt>
                <c:pt idx="6">
                  <c:v>214.58</c:v>
                </c:pt>
                <c:pt idx="7">
                  <c:v>262</c:v>
                </c:pt>
                <c:pt idx="8">
                  <c:v>279.66000000000003</c:v>
                </c:pt>
                <c:pt idx="9">
                  <c:v>211.59</c:v>
                </c:pt>
                <c:pt idx="10">
                  <c:v>188.05</c:v>
                </c:pt>
                <c:pt idx="11">
                  <c:v>184.99</c:v>
                </c:pt>
                <c:pt idx="12">
                  <c:v>183.23</c:v>
                </c:pt>
                <c:pt idx="13">
                  <c:v>184.99</c:v>
                </c:pt>
                <c:pt idx="14">
                  <c:v>200</c:v>
                </c:pt>
                <c:pt idx="15">
                  <c:v>248.9</c:v>
                </c:pt>
                <c:pt idx="16">
                  <c:v>256.49</c:v>
                </c:pt>
                <c:pt idx="17">
                  <c:v>302.87</c:v>
                </c:pt>
                <c:pt idx="18">
                  <c:v>303.25</c:v>
                </c:pt>
                <c:pt idx="19">
                  <c:v>300.25</c:v>
                </c:pt>
                <c:pt idx="20">
                  <c:v>300</c:v>
                </c:pt>
                <c:pt idx="21">
                  <c:v>256.98</c:v>
                </c:pt>
                <c:pt idx="22">
                  <c:v>256.36</c:v>
                </c:pt>
                <c:pt idx="23">
                  <c:v>294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827416"/>
        <c:axId val="459827024"/>
      </c:lineChart>
      <c:catAx>
        <c:axId val="45982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26632"/>
        <c:crosses val="autoZero"/>
        <c:auto val="1"/>
        <c:lblAlgn val="ctr"/>
        <c:lblOffset val="100"/>
        <c:noMultiLvlLbl val="0"/>
      </c:catAx>
      <c:valAx>
        <c:axId val="45982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26240"/>
        <c:crosses val="autoZero"/>
        <c:crossBetween val="between"/>
      </c:valAx>
      <c:valAx>
        <c:axId val="459827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27416"/>
        <c:crosses val="max"/>
        <c:crossBetween val="between"/>
      </c:valAx>
      <c:catAx>
        <c:axId val="459827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82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55.561000000000007</v>
      </c>
      <c r="C4" s="18">
        <v>58.083999999999996</v>
      </c>
      <c r="D4" s="18">
        <v>47.906999999999996</v>
      </c>
      <c r="E4" s="18">
        <v>20.93</v>
      </c>
      <c r="F4" s="18">
        <v>27.953999999999997</v>
      </c>
      <c r="G4" s="18">
        <v>54.087999999999987</v>
      </c>
      <c r="H4" s="18">
        <v>22.538</v>
      </c>
      <c r="I4" s="18">
        <v>52.532000000000004</v>
      </c>
      <c r="J4" s="18">
        <v>75.74499999999999</v>
      </c>
      <c r="K4" s="18">
        <v>28.344000000000001</v>
      </c>
      <c r="L4" s="18">
        <v>25.416</v>
      </c>
      <c r="M4" s="18">
        <v>27.483999999999998</v>
      </c>
      <c r="N4" s="18">
        <v>23.738</v>
      </c>
      <c r="O4" s="18">
        <v>27.053999999999998</v>
      </c>
      <c r="P4" s="18">
        <v>14.392000000000001</v>
      </c>
      <c r="Q4" s="18">
        <v>11.608999999999998</v>
      </c>
      <c r="R4" s="18">
        <v>12.308999999999999</v>
      </c>
      <c r="S4" s="18">
        <v>34.141999999999996</v>
      </c>
      <c r="T4" s="18">
        <v>27.798000000000002</v>
      </c>
      <c r="U4" s="18">
        <v>7.6709999999999994</v>
      </c>
      <c r="V4" s="18">
        <v>9.641</v>
      </c>
      <c r="W4" s="18">
        <v>4.13</v>
      </c>
      <c r="X4" s="18">
        <v>3.492</v>
      </c>
      <c r="Y4" s="18">
        <v>3.774</v>
      </c>
      <c r="Z4" s="19"/>
      <c r="AA4" s="20">
        <f>SUM(B4:Z4)</f>
        <v>676.33299999999997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190.7</v>
      </c>
      <c r="D7" s="28">
        <v>180.1</v>
      </c>
      <c r="E7" s="28">
        <v>180.02</v>
      </c>
      <c r="F7" s="28">
        <v>180.1</v>
      </c>
      <c r="G7" s="28">
        <v>195.6</v>
      </c>
      <c r="H7" s="28">
        <v>214.58</v>
      </c>
      <c r="I7" s="28">
        <v>262</v>
      </c>
      <c r="J7" s="28">
        <v>279.66000000000003</v>
      </c>
      <c r="K7" s="28">
        <v>211.59</v>
      </c>
      <c r="L7" s="28">
        <v>188.05</v>
      </c>
      <c r="M7" s="28">
        <v>184.99</v>
      </c>
      <c r="N7" s="28">
        <v>183.23</v>
      </c>
      <c r="O7" s="28">
        <v>184.99</v>
      </c>
      <c r="P7" s="28">
        <v>200</v>
      </c>
      <c r="Q7" s="28">
        <v>248.9</v>
      </c>
      <c r="R7" s="28">
        <v>256.49</v>
      </c>
      <c r="S7" s="28">
        <v>302.87</v>
      </c>
      <c r="T7" s="28">
        <v>303.25</v>
      </c>
      <c r="U7" s="28">
        <v>300.25</v>
      </c>
      <c r="V7" s="28">
        <v>300</v>
      </c>
      <c r="W7" s="28">
        <v>256.98</v>
      </c>
      <c r="X7" s="28">
        <v>256.36</v>
      </c>
      <c r="Y7" s="28">
        <v>294</v>
      </c>
      <c r="Z7" s="29"/>
      <c r="AA7" s="30">
        <f>IF(SUM(B7:Z7)&lt;&gt;0,AVERAGEIF(B7:Z7,"&lt;&gt;"""),"")</f>
        <v>231.65458333333333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</v>
      </c>
      <c r="C12" s="52">
        <v>1</v>
      </c>
      <c r="D12" s="52">
        <v>1</v>
      </c>
      <c r="E12" s="52">
        <v>1</v>
      </c>
      <c r="F12" s="52">
        <v>1</v>
      </c>
      <c r="G12" s="52">
        <v>1</v>
      </c>
      <c r="H12" s="52"/>
      <c r="I12" s="52">
        <v>8.8960000000000008</v>
      </c>
      <c r="J12" s="52">
        <v>36</v>
      </c>
      <c r="K12" s="52"/>
      <c r="L12" s="52"/>
      <c r="M12" s="52"/>
      <c r="N12" s="52"/>
      <c r="O12" s="52"/>
      <c r="P12" s="52">
        <v>6.1660000000000004</v>
      </c>
      <c r="Q12" s="52">
        <v>5.4139999999999997</v>
      </c>
      <c r="R12" s="52">
        <v>4.9619999999999997</v>
      </c>
      <c r="S12" s="52">
        <v>28.962000000000003</v>
      </c>
      <c r="T12" s="52">
        <v>24.365000000000002</v>
      </c>
      <c r="U12" s="52">
        <v>4.3650000000000002</v>
      </c>
      <c r="V12" s="52">
        <v>6.9950000000000001</v>
      </c>
      <c r="W12" s="52">
        <v>1</v>
      </c>
      <c r="X12" s="52">
        <v>1</v>
      </c>
      <c r="Y12" s="52">
        <v>1.2490000000000001</v>
      </c>
      <c r="Z12" s="53"/>
      <c r="AA12" s="54">
        <f t="shared" si="0"/>
        <v>135.374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45.610000000000007</v>
      </c>
      <c r="C14" s="57">
        <v>48.286000000000001</v>
      </c>
      <c r="D14" s="57">
        <v>37.923000000000002</v>
      </c>
      <c r="E14" s="57">
        <v>11.138000000000002</v>
      </c>
      <c r="F14" s="57">
        <v>17.734000000000002</v>
      </c>
      <c r="G14" s="57">
        <v>42.370999999999995</v>
      </c>
      <c r="H14" s="57">
        <v>9.4</v>
      </c>
      <c r="I14" s="57">
        <v>28.688999999999997</v>
      </c>
      <c r="J14" s="57">
        <v>23.384</v>
      </c>
      <c r="K14" s="57">
        <v>3.03</v>
      </c>
      <c r="L14" s="57">
        <v>3.75</v>
      </c>
      <c r="M14" s="57">
        <v>6.16</v>
      </c>
      <c r="N14" s="57"/>
      <c r="O14" s="57"/>
      <c r="P14" s="57">
        <v>2.9969999999999999</v>
      </c>
      <c r="Q14" s="57"/>
      <c r="R14" s="57">
        <v>0.56499999999999995</v>
      </c>
      <c r="S14" s="57"/>
      <c r="T14" s="57"/>
      <c r="U14" s="57">
        <v>0.154</v>
      </c>
      <c r="V14" s="57"/>
      <c r="W14" s="57"/>
      <c r="X14" s="57"/>
      <c r="Y14" s="57"/>
      <c r="Z14" s="58"/>
      <c r="AA14" s="59">
        <f t="shared" si="0"/>
        <v>281.19100000000003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46.610000000000007</v>
      </c>
      <c r="C16" s="62">
        <f t="shared" ref="C16:Z16" si="1">IF(LEN(C$2)&gt;0,SUM(C10:C15),"")</f>
        <v>49.286000000000001</v>
      </c>
      <c r="D16" s="62">
        <f t="shared" si="1"/>
        <v>38.923000000000002</v>
      </c>
      <c r="E16" s="62">
        <f t="shared" si="1"/>
        <v>12.138000000000002</v>
      </c>
      <c r="F16" s="62">
        <f t="shared" si="1"/>
        <v>18.734000000000002</v>
      </c>
      <c r="G16" s="62">
        <f t="shared" si="1"/>
        <v>43.370999999999995</v>
      </c>
      <c r="H16" s="62">
        <f t="shared" si="1"/>
        <v>9.4</v>
      </c>
      <c r="I16" s="62">
        <f t="shared" si="1"/>
        <v>37.584999999999994</v>
      </c>
      <c r="J16" s="62">
        <f t="shared" si="1"/>
        <v>59.384</v>
      </c>
      <c r="K16" s="62">
        <f t="shared" si="1"/>
        <v>3.03</v>
      </c>
      <c r="L16" s="62">
        <f t="shared" si="1"/>
        <v>3.75</v>
      </c>
      <c r="M16" s="62">
        <f t="shared" si="1"/>
        <v>6.16</v>
      </c>
      <c r="N16" s="62">
        <f t="shared" si="1"/>
        <v>0</v>
      </c>
      <c r="O16" s="62">
        <f t="shared" si="1"/>
        <v>0</v>
      </c>
      <c r="P16" s="62">
        <f t="shared" si="1"/>
        <v>9.1630000000000003</v>
      </c>
      <c r="Q16" s="62">
        <f t="shared" si="1"/>
        <v>5.4139999999999997</v>
      </c>
      <c r="R16" s="62">
        <f t="shared" si="1"/>
        <v>5.5269999999999992</v>
      </c>
      <c r="S16" s="62">
        <f t="shared" si="1"/>
        <v>28.962000000000003</v>
      </c>
      <c r="T16" s="62">
        <f t="shared" si="1"/>
        <v>24.365000000000002</v>
      </c>
      <c r="U16" s="62">
        <f t="shared" si="1"/>
        <v>4.5190000000000001</v>
      </c>
      <c r="V16" s="62">
        <f t="shared" si="1"/>
        <v>6.9950000000000001</v>
      </c>
      <c r="W16" s="62">
        <f t="shared" si="1"/>
        <v>1</v>
      </c>
      <c r="X16" s="62">
        <f t="shared" si="1"/>
        <v>1</v>
      </c>
      <c r="Y16" s="62">
        <f t="shared" si="1"/>
        <v>1.2490000000000001</v>
      </c>
      <c r="Z16" s="63" t="str">
        <f t="shared" si="1"/>
        <v/>
      </c>
      <c r="AA16" s="64">
        <f>SUM(AA10:AA15)</f>
        <v>416.56500000000005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8.577</v>
      </c>
      <c r="C20" s="77">
        <v>8.5500000000000007</v>
      </c>
      <c r="D20" s="77">
        <v>8.4930000000000003</v>
      </c>
      <c r="E20" s="77">
        <v>8.548</v>
      </c>
      <c r="F20" s="77">
        <v>8.8550000000000004</v>
      </c>
      <c r="G20" s="77">
        <v>10.353</v>
      </c>
      <c r="H20" s="77">
        <v>12.896000000000001</v>
      </c>
      <c r="I20" s="77">
        <v>14.705</v>
      </c>
      <c r="J20" s="77">
        <v>15.385999999999999</v>
      </c>
      <c r="K20" s="77">
        <v>15.593</v>
      </c>
      <c r="L20" s="77">
        <v>15.504</v>
      </c>
      <c r="M20" s="77">
        <v>15.159000000000001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142.61900000000003</v>
      </c>
    </row>
    <row r="21" spans="1:27" ht="24.95" customHeight="1" x14ac:dyDescent="0.2">
      <c r="A21" s="75" t="s">
        <v>16</v>
      </c>
      <c r="B21" s="80">
        <v>0.374</v>
      </c>
      <c r="C21" s="81">
        <v>0.248</v>
      </c>
      <c r="D21" s="81">
        <v>0.49099999999999999</v>
      </c>
      <c r="E21" s="81">
        <v>0.24399999999999999</v>
      </c>
      <c r="F21" s="81">
        <v>0.36499999999999999</v>
      </c>
      <c r="G21" s="81">
        <v>0.36399999999999999</v>
      </c>
      <c r="H21" s="81">
        <v>0.24199999999999999</v>
      </c>
      <c r="I21" s="81">
        <v>0.24199999999999999</v>
      </c>
      <c r="J21" s="81">
        <v>0.97499999999999998</v>
      </c>
      <c r="K21" s="81">
        <v>2.5209999999999999</v>
      </c>
      <c r="L21" s="81">
        <v>4.6619999999999999</v>
      </c>
      <c r="M21" s="81">
        <v>6.1650000000000009</v>
      </c>
      <c r="N21" s="81">
        <v>6.3380000000000001</v>
      </c>
      <c r="O21" s="81">
        <v>6.0540000000000003</v>
      </c>
      <c r="P21" s="81">
        <v>5.2290000000000001</v>
      </c>
      <c r="Q21" s="81">
        <v>6.1950000000000003</v>
      </c>
      <c r="R21" s="81">
        <v>6.782</v>
      </c>
      <c r="S21" s="81">
        <v>5.18</v>
      </c>
      <c r="T21" s="81">
        <v>3.4329999999999998</v>
      </c>
      <c r="U21" s="81">
        <v>3.1519999999999997</v>
      </c>
      <c r="V21" s="81">
        <v>2.6459999999999999</v>
      </c>
      <c r="W21" s="81">
        <v>3.1300000000000003</v>
      </c>
      <c r="X21" s="81">
        <v>2.492</v>
      </c>
      <c r="Y21" s="81">
        <v>2.5250000000000004</v>
      </c>
      <c r="Z21" s="78"/>
      <c r="AA21" s="79">
        <f t="shared" si="2"/>
        <v>70.049000000000007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8.9510000000000005</v>
      </c>
      <c r="C25" s="88">
        <f t="shared" ref="C25:Z25" si="3">IF(LEN(C$2)&gt;0,SUM(C19:C24),"")</f>
        <v>8.798</v>
      </c>
      <c r="D25" s="88">
        <f t="shared" si="3"/>
        <v>8.984</v>
      </c>
      <c r="E25" s="88">
        <f t="shared" si="3"/>
        <v>8.7919999999999998</v>
      </c>
      <c r="F25" s="88">
        <f t="shared" si="3"/>
        <v>9.2200000000000006</v>
      </c>
      <c r="G25" s="88">
        <f t="shared" si="3"/>
        <v>10.717000000000001</v>
      </c>
      <c r="H25" s="88">
        <f t="shared" si="3"/>
        <v>13.138000000000002</v>
      </c>
      <c r="I25" s="88">
        <f t="shared" si="3"/>
        <v>14.946999999999999</v>
      </c>
      <c r="J25" s="88">
        <f t="shared" si="3"/>
        <v>16.361000000000001</v>
      </c>
      <c r="K25" s="88">
        <f t="shared" si="3"/>
        <v>18.114000000000001</v>
      </c>
      <c r="L25" s="88">
        <f t="shared" si="3"/>
        <v>20.166</v>
      </c>
      <c r="M25" s="88">
        <f t="shared" si="3"/>
        <v>21.324000000000002</v>
      </c>
      <c r="N25" s="88">
        <f t="shared" si="3"/>
        <v>6.3380000000000001</v>
      </c>
      <c r="O25" s="88">
        <f t="shared" si="3"/>
        <v>6.0540000000000003</v>
      </c>
      <c r="P25" s="88">
        <f t="shared" si="3"/>
        <v>5.2290000000000001</v>
      </c>
      <c r="Q25" s="88">
        <f t="shared" si="3"/>
        <v>6.1950000000000003</v>
      </c>
      <c r="R25" s="88">
        <f t="shared" si="3"/>
        <v>6.782</v>
      </c>
      <c r="S25" s="88">
        <f t="shared" si="3"/>
        <v>5.18</v>
      </c>
      <c r="T25" s="88">
        <f t="shared" si="3"/>
        <v>3.4329999999999998</v>
      </c>
      <c r="U25" s="88">
        <f t="shared" si="3"/>
        <v>3.1519999999999997</v>
      </c>
      <c r="V25" s="88">
        <f t="shared" si="3"/>
        <v>2.6459999999999999</v>
      </c>
      <c r="W25" s="88">
        <f t="shared" si="3"/>
        <v>3.1300000000000003</v>
      </c>
      <c r="X25" s="88">
        <f t="shared" si="3"/>
        <v>2.492</v>
      </c>
      <c r="Y25" s="88">
        <f t="shared" si="3"/>
        <v>2.5250000000000004</v>
      </c>
      <c r="Z25" s="89" t="str">
        <f t="shared" si="3"/>
        <v/>
      </c>
      <c r="AA25" s="90">
        <f>SUM(AA19:AA24)</f>
        <v>212.66800000000003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55.561</v>
      </c>
      <c r="C29" s="77">
        <v>58.084000000000003</v>
      </c>
      <c r="D29" s="77">
        <v>47.906999999999996</v>
      </c>
      <c r="E29" s="77">
        <v>20.93</v>
      </c>
      <c r="F29" s="77">
        <v>27.954000000000001</v>
      </c>
      <c r="G29" s="77">
        <v>54.088000000000001</v>
      </c>
      <c r="H29" s="77">
        <v>22.538</v>
      </c>
      <c r="I29" s="77">
        <v>52.531999999999996</v>
      </c>
      <c r="J29" s="77">
        <v>75.745000000000005</v>
      </c>
      <c r="K29" s="77">
        <v>21.143999999999998</v>
      </c>
      <c r="L29" s="77">
        <v>23.916</v>
      </c>
      <c r="M29" s="77">
        <v>27.484000000000002</v>
      </c>
      <c r="N29" s="77">
        <v>6.3380000000000001</v>
      </c>
      <c r="O29" s="77">
        <v>6.0540000000000003</v>
      </c>
      <c r="P29" s="77">
        <v>14.391999999999999</v>
      </c>
      <c r="Q29" s="77">
        <v>11.609</v>
      </c>
      <c r="R29" s="77">
        <v>12.308999999999999</v>
      </c>
      <c r="S29" s="77">
        <v>34.142000000000003</v>
      </c>
      <c r="T29" s="77">
        <v>27.797999999999998</v>
      </c>
      <c r="U29" s="77">
        <v>7.6710000000000003</v>
      </c>
      <c r="V29" s="77">
        <v>9.641</v>
      </c>
      <c r="W29" s="77">
        <v>4.13</v>
      </c>
      <c r="X29" s="77">
        <v>3.492</v>
      </c>
      <c r="Y29" s="77">
        <v>3.774</v>
      </c>
      <c r="Z29" s="78"/>
      <c r="AA29" s="79">
        <f>SUM(B29:Z29)</f>
        <v>629.23300000000006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55.561</v>
      </c>
      <c r="C31" s="62">
        <f t="shared" ref="C31:Z31" si="4">IF(LEN(C$2)&gt;0,SUM(C28:C30),"")</f>
        <v>58.084000000000003</v>
      </c>
      <c r="D31" s="62">
        <f t="shared" si="4"/>
        <v>47.906999999999996</v>
      </c>
      <c r="E31" s="62">
        <f t="shared" si="4"/>
        <v>20.93</v>
      </c>
      <c r="F31" s="62">
        <f t="shared" si="4"/>
        <v>27.954000000000001</v>
      </c>
      <c r="G31" s="62">
        <f t="shared" si="4"/>
        <v>54.088000000000001</v>
      </c>
      <c r="H31" s="62">
        <f t="shared" si="4"/>
        <v>22.538</v>
      </c>
      <c r="I31" s="62">
        <f t="shared" si="4"/>
        <v>52.531999999999996</v>
      </c>
      <c r="J31" s="62">
        <f t="shared" si="4"/>
        <v>75.745000000000005</v>
      </c>
      <c r="K31" s="62">
        <f t="shared" si="4"/>
        <v>21.143999999999998</v>
      </c>
      <c r="L31" s="62">
        <f t="shared" si="4"/>
        <v>23.916</v>
      </c>
      <c r="M31" s="62">
        <f t="shared" si="4"/>
        <v>27.484000000000002</v>
      </c>
      <c r="N31" s="62">
        <f t="shared" si="4"/>
        <v>6.3380000000000001</v>
      </c>
      <c r="O31" s="62">
        <f t="shared" si="4"/>
        <v>6.0540000000000003</v>
      </c>
      <c r="P31" s="62">
        <f t="shared" si="4"/>
        <v>14.391999999999999</v>
      </c>
      <c r="Q31" s="62">
        <f t="shared" si="4"/>
        <v>11.609</v>
      </c>
      <c r="R31" s="62">
        <f t="shared" si="4"/>
        <v>12.308999999999999</v>
      </c>
      <c r="S31" s="62">
        <f t="shared" si="4"/>
        <v>34.142000000000003</v>
      </c>
      <c r="T31" s="62">
        <f t="shared" si="4"/>
        <v>27.797999999999998</v>
      </c>
      <c r="U31" s="62">
        <f t="shared" si="4"/>
        <v>7.6710000000000003</v>
      </c>
      <c r="V31" s="62">
        <f t="shared" si="4"/>
        <v>9.641</v>
      </c>
      <c r="W31" s="62">
        <f t="shared" si="4"/>
        <v>4.13</v>
      </c>
      <c r="X31" s="62">
        <f t="shared" si="4"/>
        <v>3.492</v>
      </c>
      <c r="Y31" s="62">
        <f t="shared" si="4"/>
        <v>3.774</v>
      </c>
      <c r="Z31" s="63" t="str">
        <f t="shared" si="4"/>
        <v/>
      </c>
      <c r="AA31" s="64">
        <f>SUM(AA28:AA30)</f>
        <v>629.23300000000006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7.2</v>
      </c>
      <c r="L38" s="99">
        <v>1.5</v>
      </c>
      <c r="M38" s="99"/>
      <c r="N38" s="99">
        <v>17.399999999999999</v>
      </c>
      <c r="O38" s="99">
        <v>21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7.2</v>
      </c>
      <c r="L39" s="88">
        <f t="shared" si="6"/>
        <v>1.5</v>
      </c>
      <c r="M39" s="88">
        <f t="shared" si="6"/>
        <v>0</v>
      </c>
      <c r="N39" s="88">
        <f t="shared" si="6"/>
        <v>17.399999999999999</v>
      </c>
      <c r="O39" s="88">
        <f t="shared" si="6"/>
        <v>21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47.099999999999994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7.2</v>
      </c>
      <c r="L46" s="99">
        <v>1.5</v>
      </c>
      <c r="M46" s="99"/>
      <c r="N46" s="99">
        <v>17.399999999999999</v>
      </c>
      <c r="O46" s="99">
        <v>21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7.2</v>
      </c>
      <c r="L48" s="88">
        <f t="shared" si="8"/>
        <v>1.5</v>
      </c>
      <c r="M48" s="88">
        <f t="shared" si="8"/>
        <v>0</v>
      </c>
      <c r="N48" s="88">
        <f t="shared" si="8"/>
        <v>17.399999999999999</v>
      </c>
      <c r="O48" s="88">
        <f t="shared" si="8"/>
        <v>21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55.561000000000007</v>
      </c>
      <c r="C51" s="88">
        <f t="shared" si="10"/>
        <v>58.084000000000003</v>
      </c>
      <c r="D51" s="88">
        <f t="shared" si="10"/>
        <v>47.907000000000004</v>
      </c>
      <c r="E51" s="88">
        <f t="shared" si="10"/>
        <v>20.93</v>
      </c>
      <c r="F51" s="88">
        <f t="shared" si="10"/>
        <v>27.954000000000001</v>
      </c>
      <c r="G51" s="88">
        <f t="shared" si="10"/>
        <v>54.087999999999994</v>
      </c>
      <c r="H51" s="88">
        <f t="shared" si="10"/>
        <v>22.538000000000004</v>
      </c>
      <c r="I51" s="88">
        <f t="shared" si="10"/>
        <v>52.531999999999996</v>
      </c>
      <c r="J51" s="88">
        <f t="shared" si="10"/>
        <v>75.745000000000005</v>
      </c>
      <c r="K51" s="88">
        <f t="shared" si="10"/>
        <v>28.344000000000001</v>
      </c>
      <c r="L51" s="88">
        <f t="shared" si="10"/>
        <v>25.416</v>
      </c>
      <c r="M51" s="88">
        <f t="shared" si="10"/>
        <v>27.484000000000002</v>
      </c>
      <c r="N51" s="88">
        <f t="shared" si="10"/>
        <v>23.738</v>
      </c>
      <c r="O51" s="88">
        <f t="shared" si="10"/>
        <v>27.054000000000002</v>
      </c>
      <c r="P51" s="88">
        <f t="shared" si="10"/>
        <v>14.391999999999999</v>
      </c>
      <c r="Q51" s="88">
        <f t="shared" si="10"/>
        <v>11.609</v>
      </c>
      <c r="R51" s="88">
        <f t="shared" si="10"/>
        <v>12.308999999999999</v>
      </c>
      <c r="S51" s="88">
        <f t="shared" si="10"/>
        <v>34.142000000000003</v>
      </c>
      <c r="T51" s="88">
        <f t="shared" si="10"/>
        <v>27.798000000000002</v>
      </c>
      <c r="U51" s="88">
        <f t="shared" si="10"/>
        <v>7.6709999999999994</v>
      </c>
      <c r="V51" s="88">
        <f t="shared" si="10"/>
        <v>9.641</v>
      </c>
      <c r="W51" s="88">
        <f t="shared" si="10"/>
        <v>4.1300000000000008</v>
      </c>
      <c r="X51" s="88">
        <f t="shared" si="10"/>
        <v>3.492</v>
      </c>
      <c r="Y51" s="88">
        <f t="shared" si="10"/>
        <v>3.7740000000000005</v>
      </c>
      <c r="Z51" s="89" t="str">
        <f t="shared" si="10"/>
        <v/>
      </c>
      <c r="AA51" s="105">
        <f>SUM(B51:Z51)</f>
        <v>676.33299999999997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55.606999999999999</v>
      </c>
      <c r="C4" s="18">
        <v>58.045000000000002</v>
      </c>
      <c r="D4" s="18">
        <v>47.869000000000007</v>
      </c>
      <c r="E4" s="18">
        <v>20.94</v>
      </c>
      <c r="F4" s="18">
        <v>27.98</v>
      </c>
      <c r="G4" s="18">
        <v>54.128</v>
      </c>
      <c r="H4" s="18">
        <v>22.538</v>
      </c>
      <c r="I4" s="18">
        <v>52.540000000000006</v>
      </c>
      <c r="J4" s="18">
        <v>75.716999999999999</v>
      </c>
      <c r="K4" s="18">
        <v>28.366</v>
      </c>
      <c r="L4" s="18">
        <v>25.422000000000001</v>
      </c>
      <c r="M4" s="18">
        <v>27.456999999999997</v>
      </c>
      <c r="N4" s="18">
        <v>23.695</v>
      </c>
      <c r="O4" s="18">
        <v>27.099</v>
      </c>
      <c r="P4" s="18">
        <v>14.374000000000001</v>
      </c>
      <c r="Q4" s="18">
        <v>11.609000000000002</v>
      </c>
      <c r="R4" s="18">
        <v>12.309000000000001</v>
      </c>
      <c r="S4" s="18">
        <v>34.142000000000003</v>
      </c>
      <c r="T4" s="18">
        <v>27.798000000000002</v>
      </c>
      <c r="U4" s="18">
        <v>7.6710000000000003</v>
      </c>
      <c r="V4" s="18">
        <v>9.6410000000000018</v>
      </c>
      <c r="W4" s="18">
        <v>4.13</v>
      </c>
      <c r="X4" s="18">
        <v>3.492</v>
      </c>
      <c r="Y4" s="18">
        <v>3.7739999999999996</v>
      </c>
      <c r="Z4" s="19"/>
      <c r="AA4" s="20">
        <f>SUM(B4:Z4)</f>
        <v>676.34300000000019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190.7</v>
      </c>
      <c r="D7" s="28">
        <v>180.1</v>
      </c>
      <c r="E7" s="28">
        <v>180.02</v>
      </c>
      <c r="F7" s="28">
        <v>180.1</v>
      </c>
      <c r="G7" s="28">
        <v>195.6</v>
      </c>
      <c r="H7" s="28">
        <v>214.58</v>
      </c>
      <c r="I7" s="28">
        <v>262</v>
      </c>
      <c r="J7" s="28">
        <v>279.66000000000003</v>
      </c>
      <c r="K7" s="28">
        <v>211.59</v>
      </c>
      <c r="L7" s="28">
        <v>188.05</v>
      </c>
      <c r="M7" s="28">
        <v>184.99</v>
      </c>
      <c r="N7" s="28">
        <v>183.23</v>
      </c>
      <c r="O7" s="28">
        <v>184.99</v>
      </c>
      <c r="P7" s="28">
        <v>200</v>
      </c>
      <c r="Q7" s="28">
        <v>248.9</v>
      </c>
      <c r="R7" s="28">
        <v>256.49</v>
      </c>
      <c r="S7" s="28">
        <v>302.87</v>
      </c>
      <c r="T7" s="28">
        <v>303.25</v>
      </c>
      <c r="U7" s="28">
        <v>300.25</v>
      </c>
      <c r="V7" s="28">
        <v>300</v>
      </c>
      <c r="W7" s="28">
        <v>256.98</v>
      </c>
      <c r="X7" s="28">
        <v>256.36</v>
      </c>
      <c r="Y7" s="28">
        <v>294</v>
      </c>
      <c r="Z7" s="29"/>
      <c r="AA7" s="30">
        <f>IF(SUM(B7:Z7)&lt;&gt;0,AVERAGEIF(B7:Z7,"&lt;&gt;"""),"")</f>
        <v>231.65458333333333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</v>
      </c>
      <c r="C10" s="42">
        <v>1</v>
      </c>
      <c r="D10" s="42">
        <v>1</v>
      </c>
      <c r="E10" s="42">
        <v>1</v>
      </c>
      <c r="F10" s="42">
        <v>1</v>
      </c>
      <c r="G10" s="42">
        <v>1</v>
      </c>
      <c r="H10" s="42">
        <v>1</v>
      </c>
      <c r="I10" s="42">
        <v>1</v>
      </c>
      <c r="J10" s="42">
        <v>1</v>
      </c>
      <c r="K10" s="42">
        <v>1</v>
      </c>
      <c r="L10" s="42">
        <v>1</v>
      </c>
      <c r="M10" s="42">
        <v>1</v>
      </c>
      <c r="N10" s="42">
        <v>1</v>
      </c>
      <c r="O10" s="42">
        <v>1</v>
      </c>
      <c r="P10" s="42">
        <v>1</v>
      </c>
      <c r="Q10" s="42">
        <v>1</v>
      </c>
      <c r="R10" s="42">
        <v>1</v>
      </c>
      <c r="S10" s="42">
        <v>26.757000000000001</v>
      </c>
      <c r="T10" s="42">
        <v>21</v>
      </c>
      <c r="U10" s="42">
        <v>1</v>
      </c>
      <c r="V10" s="42">
        <v>1</v>
      </c>
      <c r="W10" s="42">
        <v>1</v>
      </c>
      <c r="X10" s="42">
        <v>1</v>
      </c>
      <c r="Y10" s="42">
        <v>1</v>
      </c>
      <c r="Z10" s="43"/>
      <c r="AA10" s="44">
        <f t="shared" ref="AA10:AA15" si="0">SUM(B10:Z10)</f>
        <v>69.757000000000005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6.1159999999999997</v>
      </c>
      <c r="E14" s="57">
        <v>6.0280000000000005</v>
      </c>
      <c r="F14" s="57">
        <v>3.0939999999999999</v>
      </c>
      <c r="G14" s="57"/>
      <c r="H14" s="57">
        <v>14.702999999999999</v>
      </c>
      <c r="I14" s="57">
        <v>2.9329999999999998</v>
      </c>
      <c r="J14" s="57"/>
      <c r="K14" s="57">
        <v>24.445</v>
      </c>
      <c r="L14" s="57">
        <v>21.687000000000001</v>
      </c>
      <c r="M14" s="57">
        <v>22.956999999999997</v>
      </c>
      <c r="N14" s="57">
        <v>20.794999999999998</v>
      </c>
      <c r="O14" s="57">
        <v>24.798999999999999</v>
      </c>
      <c r="P14" s="57">
        <v>3.1740000000000004</v>
      </c>
      <c r="Q14" s="57">
        <v>10.609000000000002</v>
      </c>
      <c r="R14" s="57">
        <v>11.308999999999999</v>
      </c>
      <c r="S14" s="57">
        <v>7.3849999999999998</v>
      </c>
      <c r="T14" s="57">
        <v>6.798</v>
      </c>
      <c r="U14" s="57">
        <v>6.6710000000000003</v>
      </c>
      <c r="V14" s="57">
        <v>8.641</v>
      </c>
      <c r="W14" s="57">
        <v>3.1300000000000003</v>
      </c>
      <c r="X14" s="57">
        <v>2.4920000000000004</v>
      </c>
      <c r="Y14" s="57">
        <v>2.774</v>
      </c>
      <c r="Z14" s="58"/>
      <c r="AA14" s="59">
        <f t="shared" si="0"/>
        <v>210.53999999999996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</v>
      </c>
      <c r="C16" s="62">
        <f t="shared" ref="C16:Z16" si="1">IF(LEN(C$2)&gt;0,SUM(C10:C15),"")</f>
        <v>1</v>
      </c>
      <c r="D16" s="62">
        <f t="shared" si="1"/>
        <v>7.1159999999999997</v>
      </c>
      <c r="E16" s="62">
        <f t="shared" si="1"/>
        <v>7.0280000000000005</v>
      </c>
      <c r="F16" s="62">
        <f t="shared" si="1"/>
        <v>4.0939999999999994</v>
      </c>
      <c r="G16" s="62">
        <f t="shared" si="1"/>
        <v>1</v>
      </c>
      <c r="H16" s="62">
        <f t="shared" si="1"/>
        <v>15.702999999999999</v>
      </c>
      <c r="I16" s="62">
        <f t="shared" si="1"/>
        <v>3.9329999999999998</v>
      </c>
      <c r="J16" s="62">
        <f t="shared" si="1"/>
        <v>1</v>
      </c>
      <c r="K16" s="62">
        <f t="shared" si="1"/>
        <v>25.445</v>
      </c>
      <c r="L16" s="62">
        <f t="shared" si="1"/>
        <v>22.687000000000001</v>
      </c>
      <c r="M16" s="62">
        <f t="shared" si="1"/>
        <v>23.956999999999997</v>
      </c>
      <c r="N16" s="62">
        <f t="shared" si="1"/>
        <v>21.794999999999998</v>
      </c>
      <c r="O16" s="62">
        <f t="shared" si="1"/>
        <v>25.798999999999999</v>
      </c>
      <c r="P16" s="62">
        <f t="shared" si="1"/>
        <v>4.1740000000000004</v>
      </c>
      <c r="Q16" s="62">
        <f t="shared" si="1"/>
        <v>11.609000000000002</v>
      </c>
      <c r="R16" s="62">
        <f t="shared" si="1"/>
        <v>12.308999999999999</v>
      </c>
      <c r="S16" s="62">
        <f t="shared" si="1"/>
        <v>34.142000000000003</v>
      </c>
      <c r="T16" s="62">
        <f t="shared" si="1"/>
        <v>27.798000000000002</v>
      </c>
      <c r="U16" s="62">
        <f t="shared" si="1"/>
        <v>7.6710000000000003</v>
      </c>
      <c r="V16" s="62">
        <f t="shared" si="1"/>
        <v>9.641</v>
      </c>
      <c r="W16" s="62">
        <f t="shared" si="1"/>
        <v>4.1300000000000008</v>
      </c>
      <c r="X16" s="62">
        <f t="shared" si="1"/>
        <v>3.4920000000000004</v>
      </c>
      <c r="Y16" s="62">
        <f t="shared" si="1"/>
        <v>3.774</v>
      </c>
      <c r="Z16" s="63" t="str">
        <f t="shared" si="1"/>
        <v/>
      </c>
      <c r="AA16" s="64">
        <f>SUM(AA10:AA15)</f>
        <v>280.29699999999997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25.499999999999996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3.1070000000000002</v>
      </c>
      <c r="C21" s="81">
        <v>4.4450000000000003</v>
      </c>
      <c r="D21" s="81">
        <v>1.7530000000000001</v>
      </c>
      <c r="E21" s="81">
        <v>5.2119999999999997</v>
      </c>
      <c r="F21" s="81">
        <v>4.5860000000000003</v>
      </c>
      <c r="G21" s="81">
        <v>4.9279999999999999</v>
      </c>
      <c r="H21" s="81">
        <v>4.9349999999999996</v>
      </c>
      <c r="I21" s="81">
        <v>3.1069999999999998</v>
      </c>
      <c r="J21" s="81">
        <v>2.7169999999999996</v>
      </c>
      <c r="K21" s="81">
        <v>1.0209999999999999</v>
      </c>
      <c r="L21" s="81">
        <v>0.83499999999999996</v>
      </c>
      <c r="M21" s="81"/>
      <c r="N21" s="81"/>
      <c r="O21" s="81">
        <v>0.5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37.146000000000001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5.0069999999999997</v>
      </c>
      <c r="C25" s="88">
        <f t="shared" si="3"/>
        <v>6.3450000000000006</v>
      </c>
      <c r="D25" s="88">
        <f t="shared" si="3"/>
        <v>3.653</v>
      </c>
      <c r="E25" s="88">
        <f t="shared" si="3"/>
        <v>7.1120000000000001</v>
      </c>
      <c r="F25" s="88">
        <f t="shared" si="3"/>
        <v>6.4860000000000007</v>
      </c>
      <c r="G25" s="88">
        <f t="shared" si="3"/>
        <v>6.8279999999999994</v>
      </c>
      <c r="H25" s="88">
        <f t="shared" si="3"/>
        <v>6.8349999999999991</v>
      </c>
      <c r="I25" s="88">
        <f t="shared" si="3"/>
        <v>5.0069999999999997</v>
      </c>
      <c r="J25" s="88">
        <f t="shared" si="3"/>
        <v>4.6169999999999991</v>
      </c>
      <c r="K25" s="88">
        <f t="shared" si="3"/>
        <v>2.9209999999999998</v>
      </c>
      <c r="L25" s="88">
        <f t="shared" si="3"/>
        <v>2.7349999999999999</v>
      </c>
      <c r="M25" s="88">
        <f t="shared" si="3"/>
        <v>1.9</v>
      </c>
      <c r="N25" s="88">
        <f t="shared" si="3"/>
        <v>1.9</v>
      </c>
      <c r="O25" s="88">
        <f t="shared" si="3"/>
        <v>1.3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62.646000000000001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6.0069999999999997</v>
      </c>
      <c r="C29" s="77">
        <v>7.3449999999999998</v>
      </c>
      <c r="D29" s="77">
        <v>10.769</v>
      </c>
      <c r="E29" s="77">
        <v>14.14</v>
      </c>
      <c r="F29" s="77">
        <v>10.58</v>
      </c>
      <c r="G29" s="77">
        <v>7.8280000000000003</v>
      </c>
      <c r="H29" s="77">
        <v>22.538</v>
      </c>
      <c r="I29" s="77">
        <v>8.94</v>
      </c>
      <c r="J29" s="77">
        <v>5.617</v>
      </c>
      <c r="K29" s="77">
        <v>28.366</v>
      </c>
      <c r="L29" s="77">
        <v>25.422000000000001</v>
      </c>
      <c r="M29" s="77">
        <v>25.856999999999999</v>
      </c>
      <c r="N29" s="77">
        <v>23.695</v>
      </c>
      <c r="O29" s="77">
        <v>27.099</v>
      </c>
      <c r="P29" s="77">
        <v>4.1740000000000004</v>
      </c>
      <c r="Q29" s="77">
        <v>11.609</v>
      </c>
      <c r="R29" s="77">
        <v>12.308999999999999</v>
      </c>
      <c r="S29" s="77">
        <v>34.142000000000003</v>
      </c>
      <c r="T29" s="77">
        <v>27.797999999999998</v>
      </c>
      <c r="U29" s="77">
        <v>7.6710000000000003</v>
      </c>
      <c r="V29" s="77">
        <v>9.641</v>
      </c>
      <c r="W29" s="77">
        <v>4.13</v>
      </c>
      <c r="X29" s="77">
        <v>3.492</v>
      </c>
      <c r="Y29" s="77">
        <v>3.774</v>
      </c>
      <c r="Z29" s="78"/>
      <c r="AA29" s="79">
        <f>SUM(B29:Z29)</f>
        <v>342.94300000000004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6.0069999999999997</v>
      </c>
      <c r="C31" s="62">
        <f t="shared" si="4"/>
        <v>7.3449999999999998</v>
      </c>
      <c r="D31" s="62">
        <f t="shared" si="4"/>
        <v>10.769</v>
      </c>
      <c r="E31" s="62">
        <f t="shared" si="4"/>
        <v>14.14</v>
      </c>
      <c r="F31" s="62">
        <f t="shared" si="4"/>
        <v>10.58</v>
      </c>
      <c r="G31" s="62">
        <f t="shared" si="4"/>
        <v>7.8280000000000003</v>
      </c>
      <c r="H31" s="62">
        <f t="shared" si="4"/>
        <v>22.538</v>
      </c>
      <c r="I31" s="62">
        <f t="shared" si="4"/>
        <v>8.94</v>
      </c>
      <c r="J31" s="62">
        <f t="shared" si="4"/>
        <v>5.617</v>
      </c>
      <c r="K31" s="62">
        <f t="shared" si="4"/>
        <v>28.366</v>
      </c>
      <c r="L31" s="62">
        <f t="shared" si="4"/>
        <v>25.422000000000001</v>
      </c>
      <c r="M31" s="62">
        <f t="shared" si="4"/>
        <v>25.856999999999999</v>
      </c>
      <c r="N31" s="62">
        <f t="shared" si="4"/>
        <v>23.695</v>
      </c>
      <c r="O31" s="62">
        <f t="shared" si="4"/>
        <v>27.099</v>
      </c>
      <c r="P31" s="62">
        <f t="shared" si="4"/>
        <v>4.1740000000000004</v>
      </c>
      <c r="Q31" s="62">
        <f t="shared" si="4"/>
        <v>11.609</v>
      </c>
      <c r="R31" s="62">
        <f t="shared" si="4"/>
        <v>12.308999999999999</v>
      </c>
      <c r="S31" s="62">
        <f t="shared" si="4"/>
        <v>34.142000000000003</v>
      </c>
      <c r="T31" s="62">
        <f t="shared" si="4"/>
        <v>27.797999999999998</v>
      </c>
      <c r="U31" s="62">
        <f t="shared" si="4"/>
        <v>7.6710000000000003</v>
      </c>
      <c r="V31" s="62">
        <f t="shared" si="4"/>
        <v>9.641</v>
      </c>
      <c r="W31" s="62">
        <f t="shared" si="4"/>
        <v>4.13</v>
      </c>
      <c r="X31" s="62">
        <f t="shared" si="4"/>
        <v>3.492</v>
      </c>
      <c r="Y31" s="62">
        <f t="shared" si="4"/>
        <v>3.774</v>
      </c>
      <c r="Z31" s="63">
        <f t="shared" si="4"/>
        <v>0</v>
      </c>
      <c r="AA31" s="64">
        <f t="shared" si="4"/>
        <v>342.94300000000004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49.6</v>
      </c>
      <c r="C38" s="99">
        <v>50.7</v>
      </c>
      <c r="D38" s="99">
        <v>37.1</v>
      </c>
      <c r="E38" s="99">
        <v>6.8</v>
      </c>
      <c r="F38" s="99">
        <v>17.399999999999999</v>
      </c>
      <c r="G38" s="99">
        <v>46.3</v>
      </c>
      <c r="H38" s="99"/>
      <c r="I38" s="99">
        <v>43.6</v>
      </c>
      <c r="J38" s="99">
        <v>70.099999999999994</v>
      </c>
      <c r="K38" s="99"/>
      <c r="L38" s="99"/>
      <c r="M38" s="99">
        <v>1.6</v>
      </c>
      <c r="N38" s="99"/>
      <c r="O38" s="99"/>
      <c r="P38" s="99">
        <v>10.199999999999999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333.40000000000003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49.6</v>
      </c>
      <c r="C39" s="88">
        <f t="shared" si="6"/>
        <v>50.7</v>
      </c>
      <c r="D39" s="88">
        <f t="shared" si="6"/>
        <v>37.1</v>
      </c>
      <c r="E39" s="88">
        <f t="shared" si="6"/>
        <v>6.8</v>
      </c>
      <c r="F39" s="88">
        <f t="shared" si="6"/>
        <v>17.399999999999999</v>
      </c>
      <c r="G39" s="88">
        <f t="shared" si="6"/>
        <v>46.3</v>
      </c>
      <c r="H39" s="88">
        <f t="shared" si="6"/>
        <v>0</v>
      </c>
      <c r="I39" s="88">
        <f t="shared" si="6"/>
        <v>43.6</v>
      </c>
      <c r="J39" s="88">
        <f t="shared" si="6"/>
        <v>70.099999999999994</v>
      </c>
      <c r="K39" s="88">
        <f t="shared" si="6"/>
        <v>0</v>
      </c>
      <c r="L39" s="88">
        <f t="shared" si="6"/>
        <v>0</v>
      </c>
      <c r="M39" s="88">
        <f t="shared" si="6"/>
        <v>1.6</v>
      </c>
      <c r="N39" s="88">
        <f t="shared" si="6"/>
        <v>0</v>
      </c>
      <c r="O39" s="88">
        <f t="shared" si="6"/>
        <v>0</v>
      </c>
      <c r="P39" s="88">
        <f t="shared" si="6"/>
        <v>10.199999999999999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333.40000000000003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49.6</v>
      </c>
      <c r="C46" s="99">
        <v>50.7</v>
      </c>
      <c r="D46" s="99">
        <v>37.1</v>
      </c>
      <c r="E46" s="99">
        <v>6.8</v>
      </c>
      <c r="F46" s="99">
        <v>17.399999999999999</v>
      </c>
      <c r="G46" s="99">
        <v>46.3</v>
      </c>
      <c r="H46" s="99"/>
      <c r="I46" s="99">
        <v>43.6</v>
      </c>
      <c r="J46" s="99">
        <v>70.099999999999994</v>
      </c>
      <c r="K46" s="99"/>
      <c r="L46" s="99"/>
      <c r="M46" s="99">
        <v>1.6</v>
      </c>
      <c r="N46" s="99"/>
      <c r="O46" s="99"/>
      <c r="P46" s="99">
        <v>10.199999999999999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333.40000000000003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49.6</v>
      </c>
      <c r="C48" s="88">
        <f t="shared" ref="C48:Z48" si="8">SUM(C42:C47)</f>
        <v>50.7</v>
      </c>
      <c r="D48" s="88">
        <f t="shared" si="8"/>
        <v>37.1</v>
      </c>
      <c r="E48" s="88">
        <f t="shared" si="8"/>
        <v>6.8</v>
      </c>
      <c r="F48" s="88">
        <f t="shared" si="8"/>
        <v>17.399999999999999</v>
      </c>
      <c r="G48" s="88">
        <f t="shared" si="8"/>
        <v>46.3</v>
      </c>
      <c r="H48" s="88">
        <f t="shared" si="8"/>
        <v>0</v>
      </c>
      <c r="I48" s="88">
        <f t="shared" si="8"/>
        <v>43.6</v>
      </c>
      <c r="J48" s="88">
        <f t="shared" si="8"/>
        <v>70.099999999999994</v>
      </c>
      <c r="K48" s="88">
        <f t="shared" si="8"/>
        <v>0</v>
      </c>
      <c r="L48" s="88">
        <f t="shared" si="8"/>
        <v>0</v>
      </c>
      <c r="M48" s="88">
        <f t="shared" si="8"/>
        <v>1.6</v>
      </c>
      <c r="N48" s="88">
        <f t="shared" si="8"/>
        <v>0</v>
      </c>
      <c r="O48" s="88">
        <f t="shared" si="8"/>
        <v>0</v>
      </c>
      <c r="P48" s="88">
        <f t="shared" si="8"/>
        <v>10.199999999999999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333.40000000000003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55.606999999999999</v>
      </c>
      <c r="C51" s="88">
        <f t="shared" si="10"/>
        <v>58.045000000000002</v>
      </c>
      <c r="D51" s="88">
        <f t="shared" si="10"/>
        <v>47.869</v>
      </c>
      <c r="E51" s="88">
        <f t="shared" si="10"/>
        <v>20.94</v>
      </c>
      <c r="F51" s="88">
        <f t="shared" si="10"/>
        <v>27.979999999999997</v>
      </c>
      <c r="G51" s="88">
        <f t="shared" si="10"/>
        <v>54.128</v>
      </c>
      <c r="H51" s="88">
        <f t="shared" si="10"/>
        <v>22.537999999999997</v>
      </c>
      <c r="I51" s="88">
        <f t="shared" si="10"/>
        <v>52.54</v>
      </c>
      <c r="J51" s="88">
        <f t="shared" si="10"/>
        <v>75.716999999999999</v>
      </c>
      <c r="K51" s="88">
        <f t="shared" si="10"/>
        <v>28.366</v>
      </c>
      <c r="L51" s="88">
        <f t="shared" si="10"/>
        <v>25.422000000000001</v>
      </c>
      <c r="M51" s="88">
        <f t="shared" si="10"/>
        <v>27.456999999999997</v>
      </c>
      <c r="N51" s="88">
        <f t="shared" si="10"/>
        <v>23.694999999999997</v>
      </c>
      <c r="O51" s="88">
        <f t="shared" si="10"/>
        <v>27.099</v>
      </c>
      <c r="P51" s="88">
        <f t="shared" si="10"/>
        <v>14.373999999999999</v>
      </c>
      <c r="Q51" s="88">
        <f t="shared" si="10"/>
        <v>11.609000000000002</v>
      </c>
      <c r="R51" s="88">
        <f t="shared" si="10"/>
        <v>12.308999999999999</v>
      </c>
      <c r="S51" s="88">
        <f t="shared" si="10"/>
        <v>34.142000000000003</v>
      </c>
      <c r="T51" s="88">
        <f t="shared" si="10"/>
        <v>27.798000000000002</v>
      </c>
      <c r="U51" s="88">
        <f t="shared" si="10"/>
        <v>7.6710000000000003</v>
      </c>
      <c r="V51" s="88">
        <f t="shared" si="10"/>
        <v>9.641</v>
      </c>
      <c r="W51" s="88">
        <f t="shared" si="10"/>
        <v>4.1300000000000008</v>
      </c>
      <c r="X51" s="88">
        <f t="shared" si="10"/>
        <v>3.4920000000000004</v>
      </c>
      <c r="Y51" s="88">
        <f t="shared" si="10"/>
        <v>3.774</v>
      </c>
      <c r="Z51" s="89">
        <f t="shared" si="10"/>
        <v>0</v>
      </c>
      <c r="AA51" s="105">
        <f>SUM(B51:Z51)</f>
        <v>676.34300000000019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49.6</v>
      </c>
      <c r="C4" s="18">
        <v>50.7</v>
      </c>
      <c r="D4" s="18">
        <v>37.1</v>
      </c>
      <c r="E4" s="18">
        <v>6.8</v>
      </c>
      <c r="F4" s="18">
        <v>17.399999999999999</v>
      </c>
      <c r="G4" s="18">
        <v>46.3</v>
      </c>
      <c r="H4" s="18"/>
      <c r="I4" s="18">
        <v>43.6</v>
      </c>
      <c r="J4" s="18">
        <v>70.099999999999994</v>
      </c>
      <c r="K4" s="18">
        <v>-7.2</v>
      </c>
      <c r="L4" s="18">
        <v>-1.5</v>
      </c>
      <c r="M4" s="18">
        <v>1.6</v>
      </c>
      <c r="N4" s="18">
        <v>-17.399999999999999</v>
      </c>
      <c r="O4" s="18">
        <v>-21</v>
      </c>
      <c r="P4" s="18">
        <v>10.199999999999999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286.30000000000007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</v>
      </c>
      <c r="C7" s="118">
        <v>190.7</v>
      </c>
      <c r="D7" s="118">
        <v>180.1</v>
      </c>
      <c r="E7" s="118">
        <v>180.02</v>
      </c>
      <c r="F7" s="118">
        <v>180.1</v>
      </c>
      <c r="G7" s="118">
        <v>195.6</v>
      </c>
      <c r="H7" s="118">
        <v>214.58</v>
      </c>
      <c r="I7" s="118">
        <v>262</v>
      </c>
      <c r="J7" s="118">
        <v>279.66000000000003</v>
      </c>
      <c r="K7" s="118">
        <v>211.59</v>
      </c>
      <c r="L7" s="118">
        <v>188.05</v>
      </c>
      <c r="M7" s="118">
        <v>184.99</v>
      </c>
      <c r="N7" s="118">
        <v>183.23</v>
      </c>
      <c r="O7" s="118">
        <v>184.99</v>
      </c>
      <c r="P7" s="118">
        <v>200</v>
      </c>
      <c r="Q7" s="118">
        <v>248.9</v>
      </c>
      <c r="R7" s="118">
        <v>256.49</v>
      </c>
      <c r="S7" s="118">
        <v>302.87</v>
      </c>
      <c r="T7" s="118">
        <v>303.25</v>
      </c>
      <c r="U7" s="118">
        <v>300.25</v>
      </c>
      <c r="V7" s="118">
        <v>300</v>
      </c>
      <c r="W7" s="118">
        <v>256.98</v>
      </c>
      <c r="X7" s="118">
        <v>256.36</v>
      </c>
      <c r="Y7" s="118">
        <v>294</v>
      </c>
      <c r="Z7" s="119"/>
      <c r="AA7" s="120">
        <f>IF(SUM(B7:Z7)&lt;&gt;0,AVERAGEIF(B7:Z7,"&lt;&gt;"""),"")</f>
        <v>231.65458333333333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7.2</v>
      </c>
      <c r="L15" s="134">
        <v>1.5</v>
      </c>
      <c r="M15" s="134"/>
      <c r="N15" s="134">
        <v>17.399999999999999</v>
      </c>
      <c r="O15" s="134">
        <v>21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47.099999999999994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7.2</v>
      </c>
      <c r="L16" s="136">
        <f t="shared" si="1"/>
        <v>1.5</v>
      </c>
      <c r="M16" s="136">
        <f t="shared" si="1"/>
        <v>0</v>
      </c>
      <c r="N16" s="136">
        <f t="shared" si="1"/>
        <v>17.399999999999999</v>
      </c>
      <c r="O16" s="136">
        <f t="shared" si="1"/>
        <v>21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47.099999999999994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49.6</v>
      </c>
      <c r="C23" s="134">
        <v>50.7</v>
      </c>
      <c r="D23" s="134">
        <v>37.1</v>
      </c>
      <c r="E23" s="134">
        <v>6.8</v>
      </c>
      <c r="F23" s="134">
        <v>17.399999999999999</v>
      </c>
      <c r="G23" s="134">
        <v>46.3</v>
      </c>
      <c r="H23" s="134"/>
      <c r="I23" s="134">
        <v>43.6</v>
      </c>
      <c r="J23" s="134">
        <v>70.099999999999994</v>
      </c>
      <c r="K23" s="134"/>
      <c r="L23" s="134"/>
      <c r="M23" s="134">
        <v>1.6</v>
      </c>
      <c r="N23" s="134"/>
      <c r="O23" s="134"/>
      <c r="P23" s="134">
        <v>10.199999999999999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333.40000000000003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49.6</v>
      </c>
      <c r="C24" s="136">
        <f t="shared" si="3"/>
        <v>50.7</v>
      </c>
      <c r="D24" s="136">
        <f t="shared" si="3"/>
        <v>37.1</v>
      </c>
      <c r="E24" s="136">
        <f t="shared" si="3"/>
        <v>6.8</v>
      </c>
      <c r="F24" s="136">
        <f t="shared" si="3"/>
        <v>17.399999999999999</v>
      </c>
      <c r="G24" s="136">
        <f t="shared" si="3"/>
        <v>46.3</v>
      </c>
      <c r="H24" s="136">
        <f t="shared" si="3"/>
        <v>0</v>
      </c>
      <c r="I24" s="136">
        <f t="shared" si="3"/>
        <v>43.6</v>
      </c>
      <c r="J24" s="136">
        <f t="shared" si="3"/>
        <v>70.099999999999994</v>
      </c>
      <c r="K24" s="136">
        <f t="shared" si="3"/>
        <v>0</v>
      </c>
      <c r="L24" s="136">
        <f t="shared" si="3"/>
        <v>0</v>
      </c>
      <c r="M24" s="136">
        <f t="shared" si="3"/>
        <v>1.6</v>
      </c>
      <c r="N24" s="136">
        <f t="shared" si="3"/>
        <v>0</v>
      </c>
      <c r="O24" s="136">
        <f t="shared" si="3"/>
        <v>0</v>
      </c>
      <c r="P24" s="136">
        <f t="shared" si="3"/>
        <v>10.199999999999999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333.40000000000003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2022-01-13T21:20:40Z</dcterms:created>
  <dcterms:modified xsi:type="dcterms:W3CDTF">2022-01-13T21:20:41Z</dcterms:modified>
</cp:coreProperties>
</file>