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<sst xmlns="http://schemas.openxmlformats.org/spreadsheetml/2006/main" count="117" uniqueCount="53">
  <si>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12/01/2022 23:18:55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</si>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</sst>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3">
                  <c:v>16.71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10</c:v>
                </c:pt>
                <c:pt idx="7">
                  <c:v>20.991</c:v>
                </c:pt>
                <c:pt idx="8">
                  <c:v>22.541</c:v>
                </c:pt>
                <c:pt idx="9">
                  <c:v>12.026999999999999</c:v>
                </c:pt>
                <c:pt idx="10">
                  <c:v>13.974</c:v>
                </c:pt>
                <c:pt idx="11">
                  <c:v>33.704000000000001</c:v>
                </c:pt>
                <c:pt idx="14">
                  <c:v>42.580999999999996</c:v>
                </c:pt>
                <c:pt idx="15">
                  <c:v>1.45</c:v>
                </c:pt>
                <c:pt idx="16">
                  <c:v>2.8410000000000002</c:v>
                </c:pt>
                <c:pt idx="23">
                  <c:v>46.59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59.5</c:v>
                </c:pt>
                <c:pt idx="1">
                  <c:v>59.4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87.7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56.4</c:v>
                </c:pt>
                <c:pt idx="18">
                  <c:v>41.4</c:v>
                </c:pt>
                <c:pt idx="19">
                  <c:v>43</c:v>
                </c:pt>
                <c:pt idx="20">
                  <c:v>52.1</c:v>
                </c:pt>
                <c:pt idx="21">
                  <c:v>53.6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2">
                  <c:v>31.440999999999999</c:v>
                </c:pt>
                <c:pt idx="3">
                  <c:v>12.448</c:v>
                </c:pt>
                <c:pt idx="4">
                  <c:v>26.673000000000002</c:v>
                </c:pt>
                <c:pt idx="6">
                  <c:v>16.591000000000001</c:v>
                </c:pt>
                <c:pt idx="7">
                  <c:v>8.6509999999999998</c:v>
                </c:pt>
                <c:pt idx="8">
                  <c:v>6.3449999999999989</c:v>
                </c:pt>
                <c:pt idx="9">
                  <c:v>14.231999999999999</c:v>
                </c:pt>
                <c:pt idx="10">
                  <c:v>12.263999999999999</c:v>
                </c:pt>
                <c:pt idx="11">
                  <c:v>2.8839999999999999</c:v>
                </c:pt>
                <c:pt idx="12">
                  <c:v>4.08</c:v>
                </c:pt>
                <c:pt idx="13">
                  <c:v>1.95</c:v>
                </c:pt>
                <c:pt idx="15">
                  <c:v>0.187</c:v>
                </c:pt>
                <c:pt idx="16">
                  <c:v>0.13200000000000001</c:v>
                </c:pt>
                <c:pt idx="19">
                  <c:v>0.73699999999999999</c:v>
                </c:pt>
                <c:pt idx="22">
                  <c:v>7.2429999999999994</c:v>
                </c:pt>
                <c:pt idx="23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9298024"/>
        <c:axId val="3592984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59.948999999999998</c:v>
                </c:pt>
                <c:pt idx="1">
                  <c:v>59.677999999999997</c:v>
                </c:pt>
                <c:pt idx="2">
                  <c:v>31.75</c:v>
                </c:pt>
                <c:pt idx="3">
                  <c:v>29.32</c:v>
                </c:pt>
                <c:pt idx="4">
                  <c:v>27.069000000000003</c:v>
                </c:pt>
                <c:pt idx="5">
                  <c:v>88.672999999999988</c:v>
                </c:pt>
                <c:pt idx="6">
                  <c:v>27.007000000000001</c:v>
                </c:pt>
                <c:pt idx="7">
                  <c:v>79.720000000000013</c:v>
                </c:pt>
                <c:pt idx="8">
                  <c:v>79.725000000000009</c:v>
                </c:pt>
                <c:pt idx="9">
                  <c:v>77.408000000000015</c:v>
                </c:pt>
                <c:pt idx="10">
                  <c:v>67.472999999999999</c:v>
                </c:pt>
                <c:pt idx="11">
                  <c:v>63.309999999999995</c:v>
                </c:pt>
                <c:pt idx="12">
                  <c:v>6.8709999999999996</c:v>
                </c:pt>
                <c:pt idx="13">
                  <c:v>4.0380000000000003</c:v>
                </c:pt>
                <c:pt idx="14">
                  <c:v>45.407999999999994</c:v>
                </c:pt>
                <c:pt idx="15">
                  <c:v>4.1229999999999993</c:v>
                </c:pt>
                <c:pt idx="16">
                  <c:v>5.4710000000000001</c:v>
                </c:pt>
                <c:pt idx="17">
                  <c:v>57.119</c:v>
                </c:pt>
                <c:pt idx="18">
                  <c:v>42.132000000000005</c:v>
                </c:pt>
                <c:pt idx="19">
                  <c:v>45.18</c:v>
                </c:pt>
                <c:pt idx="20">
                  <c:v>54.338000000000001</c:v>
                </c:pt>
                <c:pt idx="21">
                  <c:v>55.765000000000001</c:v>
                </c:pt>
                <c:pt idx="22">
                  <c:v>9.7000000000000011</c:v>
                </c:pt>
                <c:pt idx="23">
                  <c:v>49.629999999999995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9298024"/>
        <c:axId val="3592984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189.73</c:v>
                </c:pt>
                <c:pt idx="1">
                  <c:v>186.57</c:v>
                </c:pt>
                <c:pt idx="2">
                  <c:v>174.66</c:v>
                </c:pt>
                <c:pt idx="3">
                  <c:v>145</c:v>
                </c:pt>
                <c:pt idx="4">
                  <c:v>160.13999999999999</c:v>
                </c:pt>
                <c:pt idx="5">
                  <c:v>190</c:v>
                </c:pt>
                <c:pt idx="6">
                  <c:v>242.78</c:v>
                </c:pt>
                <c:pt idx="7">
                  <c:v>280</c:v>
                </c:pt>
                <c:pt idx="8">
                  <c:v>290.73</c:v>
                </c:pt>
                <c:pt idx="9">
                  <c:v>262.26</c:v>
                </c:pt>
                <c:pt idx="10">
                  <c:v>237.09</c:v>
                </c:pt>
                <c:pt idx="11">
                  <c:v>228.01</c:v>
                </c:pt>
                <c:pt idx="12">
                  <c:v>201.83</c:v>
                </c:pt>
                <c:pt idx="13">
                  <c:v>208.41</c:v>
                </c:pt>
                <c:pt idx="14">
                  <c:v>226.67</c:v>
                </c:pt>
                <c:pt idx="15">
                  <c:v>248.71</c:v>
                </c:pt>
                <c:pt idx="16">
                  <c:v>249.27</c:v>
                </c:pt>
                <c:pt idx="17">
                  <c:v>262</c:v>
                </c:pt>
                <c:pt idx="18">
                  <c:v>270.3</c:v>
                </c:pt>
                <c:pt idx="19">
                  <c:v>260.32</c:v>
                </c:pt>
                <c:pt idx="20">
                  <c:v>237.8</c:v>
                </c:pt>
                <c:pt idx="21">
                  <c:v>218.52</c:v>
                </c:pt>
                <c:pt idx="22">
                  <c:v>222.99</c:v>
                </c:pt>
                <c:pt idx="23">
                  <c:v>237.6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9299200"/>
        <c:axId val="359298808"/>
      </c:lineChart>
      <c:catAx>
        <c:axId val="3592980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9298416"/>
        <c:crosses val="autoZero"/>
        <c:auto val="1"/>
        <c:lblAlgn val="ctr"/>
        <c:lblOffset val="100"/>
        <c:noMultiLvlLbl val="0"/>
      </c:catAx>
      <c:valAx>
        <c:axId val="359298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9298024"/>
        <c:crosses val="autoZero"/>
        <c:crossBetween val="between"/>
      </c:valAx>
      <c:valAx>
        <c:axId val="3592988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9299200"/>
        <c:crosses val="max"/>
        <c:crossBetween val="between"/>
      </c:valAx>
      <c:catAx>
        <c:axId val="3592992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92988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G15" sqref="G15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59.905000000000001</v>
      </c>
      <c r="C4" s="18">
        <v>59.710999999999999</v>
      </c>
      <c r="D4" s="18">
        <v>31.749999999999996</v>
      </c>
      <c r="E4" s="18">
        <v>29.32</v>
      </c>
      <c r="F4" s="18">
        <v>27.069000000000003</v>
      </c>
      <c r="G4" s="18">
        <v>88.668999999999983</v>
      </c>
      <c r="H4" s="18">
        <v>27.007000000000001</v>
      </c>
      <c r="I4" s="18">
        <v>79.719999999999985</v>
      </c>
      <c r="J4" s="18">
        <v>79.724999999999994</v>
      </c>
      <c r="K4" s="18">
        <v>77.408000000000001</v>
      </c>
      <c r="L4" s="18">
        <v>67.472999999999999</v>
      </c>
      <c r="M4" s="18">
        <v>63.309999999999995</v>
      </c>
      <c r="N4" s="18">
        <v>6.8709999999999996</v>
      </c>
      <c r="O4" s="18">
        <v>4.0380000000000003</v>
      </c>
      <c r="P4" s="18">
        <v>45.408000000000001</v>
      </c>
      <c r="Q4" s="18">
        <v>4.1229999999999993</v>
      </c>
      <c r="R4" s="18">
        <v>5.4710000000000001</v>
      </c>
      <c r="S4" s="18">
        <v>57.131</v>
      </c>
      <c r="T4" s="18">
        <v>42.133999999999993</v>
      </c>
      <c r="U4" s="18">
        <v>45.207999999999998</v>
      </c>
      <c r="V4" s="18">
        <v>54.296999999999997</v>
      </c>
      <c r="W4" s="18">
        <v>55.739000000000004</v>
      </c>
      <c r="X4" s="18">
        <v>9.6609999999999996</v>
      </c>
      <c r="Y4" s="18">
        <v>49.63</v>
      </c>
      <c r="Z4" s="19"/>
      <c r="AA4" s="20">
        <f>SUM(B4:Z4)</f>
        <v>1070.778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189.73</v>
      </c>
      <c r="C7" s="28">
        <v>186.57</v>
      </c>
      <c r="D7" s="28">
        <v>174.66</v>
      </c>
      <c r="E7" s="28">
        <v>145</v>
      </c>
      <c r="F7" s="28">
        <v>160.13999999999999</v>
      </c>
      <c r="G7" s="28">
        <v>190</v>
      </c>
      <c r="H7" s="28">
        <v>242.78</v>
      </c>
      <c r="I7" s="28">
        <v>280</v>
      </c>
      <c r="J7" s="28">
        <v>290.73</v>
      </c>
      <c r="K7" s="28">
        <v>262.26</v>
      </c>
      <c r="L7" s="28">
        <v>237.09</v>
      </c>
      <c r="M7" s="28">
        <v>228.01</v>
      </c>
      <c r="N7" s="28">
        <v>201.83</v>
      </c>
      <c r="O7" s="28">
        <v>208.41</v>
      </c>
      <c r="P7" s="28">
        <v>226.67</v>
      </c>
      <c r="Q7" s="28">
        <v>248.71</v>
      </c>
      <c r="R7" s="28">
        <v>249.27</v>
      </c>
      <c r="S7" s="28">
        <v>262</v>
      </c>
      <c r="T7" s="28">
        <v>270.3</v>
      </c>
      <c r="U7" s="28">
        <v>260.32</v>
      </c>
      <c r="V7" s="28">
        <v>237.8</v>
      </c>
      <c r="W7" s="28">
        <v>218.52</v>
      </c>
      <c r="X7" s="28">
        <v>222.99</v>
      </c>
      <c r="Y7" s="28">
        <v>237.6</v>
      </c>
      <c r="Z7" s="29"/>
      <c r="AA7" s="30">
        <f>IF(SUM(B7:Z7)&lt;&gt;0,AVERAGEIF(B7:Z7,"&lt;&gt;"""),"")</f>
        <v>226.30791666666667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>
        <v>16.71</v>
      </c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16.71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10</v>
      </c>
      <c r="I12" s="52">
        <v>20.991</v>
      </c>
      <c r="J12" s="52">
        <v>22.541</v>
      </c>
      <c r="K12" s="52">
        <v>12.026999999999999</v>
      </c>
      <c r="L12" s="52">
        <v>13.974</v>
      </c>
      <c r="M12" s="52">
        <v>33.704000000000001</v>
      </c>
      <c r="N12" s="52"/>
      <c r="O12" s="52"/>
      <c r="P12" s="52">
        <v>42.580999999999996</v>
      </c>
      <c r="Q12" s="52">
        <v>1.45</v>
      </c>
      <c r="R12" s="52">
        <v>2.8410000000000002</v>
      </c>
      <c r="S12" s="52"/>
      <c r="T12" s="52"/>
      <c r="U12" s="52"/>
      <c r="V12" s="52"/>
      <c r="W12" s="52"/>
      <c r="X12" s="52"/>
      <c r="Y12" s="52">
        <v>46.59</v>
      </c>
      <c r="Z12" s="53"/>
      <c r="AA12" s="54">
        <f t="shared" si="0"/>
        <v>206.69899999999998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31.440999999999999</v>
      </c>
      <c r="E14" s="57">
        <v>12.448</v>
      </c>
      <c r="F14" s="57">
        <v>26.673000000000002</v>
      </c>
      <c r="G14" s="57"/>
      <c r="H14" s="57">
        <v>16.591000000000001</v>
      </c>
      <c r="I14" s="57">
        <v>8.6509999999999998</v>
      </c>
      <c r="J14" s="57">
        <v>6.3449999999999989</v>
      </c>
      <c r="K14" s="57">
        <v>14.231999999999999</v>
      </c>
      <c r="L14" s="57">
        <v>12.263999999999999</v>
      </c>
      <c r="M14" s="57">
        <v>2.8839999999999999</v>
      </c>
      <c r="N14" s="57">
        <v>4.08</v>
      </c>
      <c r="O14" s="57">
        <v>1.95</v>
      </c>
      <c r="P14" s="57"/>
      <c r="Q14" s="57">
        <v>0.187</v>
      </c>
      <c r="R14" s="57">
        <v>0.13200000000000001</v>
      </c>
      <c r="S14" s="57"/>
      <c r="T14" s="57"/>
      <c r="U14" s="57">
        <v>0.73699999999999999</v>
      </c>
      <c r="V14" s="57"/>
      <c r="W14" s="57"/>
      <c r="X14" s="57">
        <v>7.2429999999999994</v>
      </c>
      <c r="Y14" s="57">
        <v>1</v>
      </c>
      <c r="Z14" s="58"/>
      <c r="AA14" s="59">
        <f t="shared" si="0"/>
        <v>146.85799999999998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31.440999999999999</v>
      </c>
      <c r="E16" s="62">
        <f t="shared" si="1"/>
        <v>29.158000000000001</v>
      </c>
      <c r="F16" s="62">
        <f t="shared" si="1"/>
        <v>26.673000000000002</v>
      </c>
      <c r="G16" s="62">
        <f t="shared" si="1"/>
        <v>0</v>
      </c>
      <c r="H16" s="62">
        <f t="shared" si="1"/>
        <v>26.591000000000001</v>
      </c>
      <c r="I16" s="62">
        <f t="shared" si="1"/>
        <v>29.641999999999999</v>
      </c>
      <c r="J16" s="62">
        <f t="shared" si="1"/>
        <v>28.885999999999999</v>
      </c>
      <c r="K16" s="62">
        <f t="shared" si="1"/>
        <v>26.259</v>
      </c>
      <c r="L16" s="62">
        <f t="shared" si="1"/>
        <v>26.238</v>
      </c>
      <c r="M16" s="62">
        <f t="shared" si="1"/>
        <v>36.588000000000001</v>
      </c>
      <c r="N16" s="62">
        <f t="shared" si="1"/>
        <v>4.08</v>
      </c>
      <c r="O16" s="62">
        <f t="shared" si="1"/>
        <v>1.95</v>
      </c>
      <c r="P16" s="62">
        <f t="shared" si="1"/>
        <v>42.580999999999996</v>
      </c>
      <c r="Q16" s="62">
        <f t="shared" si="1"/>
        <v>1.637</v>
      </c>
      <c r="R16" s="62">
        <f t="shared" si="1"/>
        <v>2.9730000000000003</v>
      </c>
      <c r="S16" s="62">
        <f t="shared" si="1"/>
        <v>0</v>
      </c>
      <c r="T16" s="62">
        <f t="shared" si="1"/>
        <v>0</v>
      </c>
      <c r="U16" s="62">
        <f t="shared" si="1"/>
        <v>0.73699999999999999</v>
      </c>
      <c r="V16" s="62">
        <f t="shared" si="1"/>
        <v>0</v>
      </c>
      <c r="W16" s="62">
        <f t="shared" si="1"/>
        <v>0</v>
      </c>
      <c r="X16" s="62">
        <f t="shared" si="1"/>
        <v>7.2429999999999994</v>
      </c>
      <c r="Y16" s="62">
        <f t="shared" si="1"/>
        <v>47.59</v>
      </c>
      <c r="Z16" s="63" t="str">
        <f t="shared" si="1"/>
        <v/>
      </c>
      <c r="AA16" s="64">
        <f>SUM(AA10:AA15)</f>
        <v>370.26699999999994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0.40500000000000003</v>
      </c>
      <c r="C21" s="81">
        <v>0.311</v>
      </c>
      <c r="D21" s="81">
        <v>0.309</v>
      </c>
      <c r="E21" s="81">
        <v>0.16200000000000001</v>
      </c>
      <c r="F21" s="81">
        <v>0.39600000000000002</v>
      </c>
      <c r="G21" s="81">
        <v>0.96900000000000008</v>
      </c>
      <c r="H21" s="81">
        <v>0.41600000000000004</v>
      </c>
      <c r="I21" s="81">
        <v>50.078000000000003</v>
      </c>
      <c r="J21" s="81">
        <v>50.838999999999999</v>
      </c>
      <c r="K21" s="81">
        <v>51.149000000000001</v>
      </c>
      <c r="L21" s="81">
        <v>41.234999999999999</v>
      </c>
      <c r="M21" s="81">
        <v>26.722000000000001</v>
      </c>
      <c r="N21" s="81">
        <v>2.7910000000000004</v>
      </c>
      <c r="O21" s="81">
        <v>2.0880000000000001</v>
      </c>
      <c r="P21" s="81">
        <v>2.827</v>
      </c>
      <c r="Q21" s="81">
        <v>2.4859999999999998</v>
      </c>
      <c r="R21" s="81">
        <v>2.4979999999999998</v>
      </c>
      <c r="S21" s="81">
        <v>0.73100000000000009</v>
      </c>
      <c r="T21" s="81">
        <v>0.73399999999999999</v>
      </c>
      <c r="U21" s="81">
        <v>1.4710000000000001</v>
      </c>
      <c r="V21" s="81">
        <v>2.1970000000000001</v>
      </c>
      <c r="W21" s="81">
        <v>2.1390000000000002</v>
      </c>
      <c r="X21" s="81">
        <v>2.4180000000000001</v>
      </c>
      <c r="Y21" s="81">
        <v>2.04</v>
      </c>
      <c r="Z21" s="78"/>
      <c r="AA21" s="79">
        <f t="shared" si="2"/>
        <v>247.411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0.40500000000000003</v>
      </c>
      <c r="C25" s="88">
        <f t="shared" ref="C25:Z25" si="3">IF(LEN(C$2)&gt;0,SUM(C19:C24),"")</f>
        <v>0.311</v>
      </c>
      <c r="D25" s="88">
        <f t="shared" si="3"/>
        <v>0.309</v>
      </c>
      <c r="E25" s="88">
        <f t="shared" si="3"/>
        <v>0.16200000000000001</v>
      </c>
      <c r="F25" s="88">
        <f t="shared" si="3"/>
        <v>0.39600000000000002</v>
      </c>
      <c r="G25" s="88">
        <f t="shared" si="3"/>
        <v>0.96900000000000008</v>
      </c>
      <c r="H25" s="88">
        <f t="shared" si="3"/>
        <v>0.41600000000000004</v>
      </c>
      <c r="I25" s="88">
        <f t="shared" si="3"/>
        <v>50.078000000000003</v>
      </c>
      <c r="J25" s="88">
        <f t="shared" si="3"/>
        <v>50.838999999999999</v>
      </c>
      <c r="K25" s="88">
        <f t="shared" si="3"/>
        <v>51.149000000000001</v>
      </c>
      <c r="L25" s="88">
        <f t="shared" si="3"/>
        <v>41.234999999999999</v>
      </c>
      <c r="M25" s="88">
        <f t="shared" si="3"/>
        <v>26.722000000000001</v>
      </c>
      <c r="N25" s="88">
        <f t="shared" si="3"/>
        <v>2.7910000000000004</v>
      </c>
      <c r="O25" s="88">
        <f t="shared" si="3"/>
        <v>2.0880000000000001</v>
      </c>
      <c r="P25" s="88">
        <f t="shared" si="3"/>
        <v>2.827</v>
      </c>
      <c r="Q25" s="88">
        <f t="shared" si="3"/>
        <v>2.4859999999999998</v>
      </c>
      <c r="R25" s="88">
        <f t="shared" si="3"/>
        <v>2.4979999999999998</v>
      </c>
      <c r="S25" s="88">
        <f t="shared" si="3"/>
        <v>0.73100000000000009</v>
      </c>
      <c r="T25" s="88">
        <f t="shared" si="3"/>
        <v>0.73399999999999999</v>
      </c>
      <c r="U25" s="88">
        <f t="shared" si="3"/>
        <v>1.4710000000000001</v>
      </c>
      <c r="V25" s="88">
        <f t="shared" si="3"/>
        <v>2.1970000000000001</v>
      </c>
      <c r="W25" s="88">
        <f t="shared" si="3"/>
        <v>2.1390000000000002</v>
      </c>
      <c r="X25" s="88">
        <f t="shared" si="3"/>
        <v>2.4180000000000001</v>
      </c>
      <c r="Y25" s="88">
        <f t="shared" si="3"/>
        <v>2.04</v>
      </c>
      <c r="Z25" s="89" t="str">
        <f t="shared" si="3"/>
        <v/>
      </c>
      <c r="AA25" s="90">
        <f>SUM(AA19:AA24)</f>
        <v>247.411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0.40500000000000003</v>
      </c>
      <c r="C29" s="77">
        <v>0.311</v>
      </c>
      <c r="D29" s="77">
        <v>31.75</v>
      </c>
      <c r="E29" s="77">
        <v>29.32</v>
      </c>
      <c r="F29" s="77">
        <v>27.068999999999999</v>
      </c>
      <c r="G29" s="77">
        <v>0.96899999999999997</v>
      </c>
      <c r="H29" s="77">
        <v>27.007000000000001</v>
      </c>
      <c r="I29" s="77">
        <v>79.72</v>
      </c>
      <c r="J29" s="77">
        <v>79.724999999999994</v>
      </c>
      <c r="K29" s="77">
        <v>77.408000000000001</v>
      </c>
      <c r="L29" s="77">
        <v>67.472999999999999</v>
      </c>
      <c r="M29" s="77">
        <v>63.31</v>
      </c>
      <c r="N29" s="77">
        <v>6.8710000000000004</v>
      </c>
      <c r="O29" s="77">
        <v>4.0380000000000003</v>
      </c>
      <c r="P29" s="77">
        <v>45.408000000000001</v>
      </c>
      <c r="Q29" s="77">
        <v>4.1230000000000002</v>
      </c>
      <c r="R29" s="77">
        <v>5.4710000000000001</v>
      </c>
      <c r="S29" s="77">
        <v>0.73099999999999998</v>
      </c>
      <c r="T29" s="77">
        <v>0.73399999999999999</v>
      </c>
      <c r="U29" s="77">
        <v>2.2080000000000002</v>
      </c>
      <c r="V29" s="77">
        <v>2.1970000000000001</v>
      </c>
      <c r="W29" s="77">
        <v>2.1389999999999998</v>
      </c>
      <c r="X29" s="77">
        <v>9.6609999999999996</v>
      </c>
      <c r="Y29" s="77">
        <v>49.63</v>
      </c>
      <c r="Z29" s="78"/>
      <c r="AA29" s="79">
        <f>SUM(B29:Z29)</f>
        <v>617.678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0.40500000000000003</v>
      </c>
      <c r="C31" s="62">
        <f t="shared" ref="C31:Z31" si="4">IF(LEN(C$2)&gt;0,SUM(C28:C30),"")</f>
        <v>0.311</v>
      </c>
      <c r="D31" s="62">
        <f t="shared" si="4"/>
        <v>31.75</v>
      </c>
      <c r="E31" s="62">
        <f t="shared" si="4"/>
        <v>29.32</v>
      </c>
      <c r="F31" s="62">
        <f t="shared" si="4"/>
        <v>27.068999999999999</v>
      </c>
      <c r="G31" s="62">
        <f t="shared" si="4"/>
        <v>0.96899999999999997</v>
      </c>
      <c r="H31" s="62">
        <f t="shared" si="4"/>
        <v>27.007000000000001</v>
      </c>
      <c r="I31" s="62">
        <f t="shared" si="4"/>
        <v>79.72</v>
      </c>
      <c r="J31" s="62">
        <f t="shared" si="4"/>
        <v>79.724999999999994</v>
      </c>
      <c r="K31" s="62">
        <f t="shared" si="4"/>
        <v>77.408000000000001</v>
      </c>
      <c r="L31" s="62">
        <f t="shared" si="4"/>
        <v>67.472999999999999</v>
      </c>
      <c r="M31" s="62">
        <f t="shared" si="4"/>
        <v>63.31</v>
      </c>
      <c r="N31" s="62">
        <f t="shared" si="4"/>
        <v>6.8710000000000004</v>
      </c>
      <c r="O31" s="62">
        <f t="shared" si="4"/>
        <v>4.0380000000000003</v>
      </c>
      <c r="P31" s="62">
        <f t="shared" si="4"/>
        <v>45.408000000000001</v>
      </c>
      <c r="Q31" s="62">
        <f t="shared" si="4"/>
        <v>4.1230000000000002</v>
      </c>
      <c r="R31" s="62">
        <f t="shared" si="4"/>
        <v>5.4710000000000001</v>
      </c>
      <c r="S31" s="62">
        <f t="shared" si="4"/>
        <v>0.73099999999999998</v>
      </c>
      <c r="T31" s="62">
        <f t="shared" si="4"/>
        <v>0.73399999999999999</v>
      </c>
      <c r="U31" s="62">
        <f t="shared" si="4"/>
        <v>2.2080000000000002</v>
      </c>
      <c r="V31" s="62">
        <f t="shared" si="4"/>
        <v>2.1970000000000001</v>
      </c>
      <c r="W31" s="62">
        <f t="shared" si="4"/>
        <v>2.1389999999999998</v>
      </c>
      <c r="X31" s="62">
        <f t="shared" si="4"/>
        <v>9.6609999999999996</v>
      </c>
      <c r="Y31" s="62">
        <f t="shared" si="4"/>
        <v>49.63</v>
      </c>
      <c r="Z31" s="63" t="str">
        <f t="shared" si="4"/>
        <v/>
      </c>
      <c r="AA31" s="64">
        <f>SUM(AA28:AA30)</f>
        <v>617.678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59.5</v>
      </c>
      <c r="C38" s="99">
        <v>59.4</v>
      </c>
      <c r="D38" s="99"/>
      <c r="E38" s="99"/>
      <c r="F38" s="99"/>
      <c r="G38" s="99">
        <v>87.7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56.4</v>
      </c>
      <c r="T38" s="99">
        <v>41.4</v>
      </c>
      <c r="U38" s="99">
        <v>43</v>
      </c>
      <c r="V38" s="99">
        <v>52.1</v>
      </c>
      <c r="W38" s="99">
        <v>53.6</v>
      </c>
      <c r="X38" s="99"/>
      <c r="Y38" s="99"/>
      <c r="Z38" s="100"/>
      <c r="AA38" s="79">
        <f t="shared" si="5"/>
        <v>453.1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59.5</v>
      </c>
      <c r="C39" s="88">
        <f t="shared" si="6"/>
        <v>59.4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87.7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56.4</v>
      </c>
      <c r="T39" s="88">
        <f t="shared" si="6"/>
        <v>41.4</v>
      </c>
      <c r="U39" s="88">
        <f t="shared" si="6"/>
        <v>43</v>
      </c>
      <c r="V39" s="88">
        <f t="shared" si="6"/>
        <v>52.1</v>
      </c>
      <c r="W39" s="88">
        <f t="shared" si="6"/>
        <v>53.6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453.1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59.5</v>
      </c>
      <c r="C46" s="99">
        <v>59.4</v>
      </c>
      <c r="D46" s="99"/>
      <c r="E46" s="99"/>
      <c r="F46" s="99"/>
      <c r="G46" s="99">
        <v>87.7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56.4</v>
      </c>
      <c r="T46" s="99">
        <v>41.4</v>
      </c>
      <c r="U46" s="99">
        <v>43</v>
      </c>
      <c r="V46" s="99">
        <v>52.1</v>
      </c>
      <c r="W46" s="99">
        <v>53.6</v>
      </c>
      <c r="X46" s="99"/>
      <c r="Y46" s="99"/>
      <c r="Z46" s="100"/>
      <c r="AA46" s="79">
        <f t="shared" si="7"/>
        <v>453.1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59.5</v>
      </c>
      <c r="C48" s="88">
        <f t="shared" ref="C48:Z48" si="8">IF(LEN(C$2)&gt;0,SUM(C42:C47),"")</f>
        <v>59.4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87.7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56.4</v>
      </c>
      <c r="T48" s="88">
        <f t="shared" si="8"/>
        <v>41.4</v>
      </c>
      <c r="U48" s="88">
        <f t="shared" si="8"/>
        <v>43</v>
      </c>
      <c r="V48" s="88">
        <f t="shared" si="8"/>
        <v>52.1</v>
      </c>
      <c r="W48" s="88">
        <f t="shared" si="8"/>
        <v>53.6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453.1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59.905000000000001</v>
      </c>
      <c r="C51" s="88">
        <f t="shared" si="10"/>
        <v>59.710999999999999</v>
      </c>
      <c r="D51" s="88">
        <f t="shared" si="10"/>
        <v>31.75</v>
      </c>
      <c r="E51" s="88">
        <f t="shared" si="10"/>
        <v>29.32</v>
      </c>
      <c r="F51" s="88">
        <f t="shared" si="10"/>
        <v>27.069000000000003</v>
      </c>
      <c r="G51" s="88">
        <f t="shared" si="10"/>
        <v>88.668999999999997</v>
      </c>
      <c r="H51" s="88">
        <f t="shared" si="10"/>
        <v>27.007000000000001</v>
      </c>
      <c r="I51" s="88">
        <f t="shared" si="10"/>
        <v>79.72</v>
      </c>
      <c r="J51" s="88">
        <f t="shared" si="10"/>
        <v>79.724999999999994</v>
      </c>
      <c r="K51" s="88">
        <f t="shared" si="10"/>
        <v>77.408000000000001</v>
      </c>
      <c r="L51" s="88">
        <f t="shared" si="10"/>
        <v>67.472999999999999</v>
      </c>
      <c r="M51" s="88">
        <f t="shared" si="10"/>
        <v>63.31</v>
      </c>
      <c r="N51" s="88">
        <f t="shared" si="10"/>
        <v>6.8710000000000004</v>
      </c>
      <c r="O51" s="88">
        <f t="shared" si="10"/>
        <v>4.0380000000000003</v>
      </c>
      <c r="P51" s="88">
        <f t="shared" si="10"/>
        <v>45.407999999999994</v>
      </c>
      <c r="Q51" s="88">
        <f t="shared" si="10"/>
        <v>4.1229999999999993</v>
      </c>
      <c r="R51" s="88">
        <f t="shared" si="10"/>
        <v>5.4710000000000001</v>
      </c>
      <c r="S51" s="88">
        <f t="shared" si="10"/>
        <v>57.131</v>
      </c>
      <c r="T51" s="88">
        <f t="shared" si="10"/>
        <v>42.134</v>
      </c>
      <c r="U51" s="88">
        <f t="shared" si="10"/>
        <v>45.207999999999998</v>
      </c>
      <c r="V51" s="88">
        <f t="shared" si="10"/>
        <v>54.297000000000004</v>
      </c>
      <c r="W51" s="88">
        <f t="shared" si="10"/>
        <v>55.739000000000004</v>
      </c>
      <c r="X51" s="88">
        <f t="shared" si="10"/>
        <v>9.6609999999999996</v>
      </c>
      <c r="Y51" s="88">
        <f t="shared" si="10"/>
        <v>49.63</v>
      </c>
      <c r="Z51" s="89" t="str">
        <f t="shared" si="10"/>
        <v/>
      </c>
      <c r="AA51" s="105">
        <f>SUM(B51:Z51)</f>
        <v>1070.778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44574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59.948999999999998</v>
      </c>
      <c r="C4" s="18">
        <v>59.677999999999997</v>
      </c>
      <c r="D4" s="18">
        <v>31.75</v>
      </c>
      <c r="E4" s="18">
        <v>29.32</v>
      </c>
      <c r="F4" s="18">
        <v>27.069000000000003</v>
      </c>
      <c r="G4" s="18">
        <v>88.672999999999988</v>
      </c>
      <c r="H4" s="18">
        <v>27.007000000000001</v>
      </c>
      <c r="I4" s="18">
        <v>79.720000000000013</v>
      </c>
      <c r="J4" s="18">
        <v>79.725000000000009</v>
      </c>
      <c r="K4" s="18">
        <v>77.408000000000015</v>
      </c>
      <c r="L4" s="18">
        <v>67.472999999999999</v>
      </c>
      <c r="M4" s="18">
        <v>63.309999999999995</v>
      </c>
      <c r="N4" s="18">
        <v>6.8709999999999996</v>
      </c>
      <c r="O4" s="18">
        <v>4.0380000000000003</v>
      </c>
      <c r="P4" s="18">
        <v>45.407999999999994</v>
      </c>
      <c r="Q4" s="18">
        <v>4.1229999999999993</v>
      </c>
      <c r="R4" s="18">
        <v>5.4710000000000001</v>
      </c>
      <c r="S4" s="18">
        <v>57.119</v>
      </c>
      <c r="T4" s="18">
        <v>42.132000000000005</v>
      </c>
      <c r="U4" s="18">
        <v>45.18</v>
      </c>
      <c r="V4" s="18">
        <v>54.338000000000001</v>
      </c>
      <c r="W4" s="18">
        <v>55.765000000000001</v>
      </c>
      <c r="X4" s="18">
        <v>9.7000000000000011</v>
      </c>
      <c r="Y4" s="18">
        <v>49.629999999999995</v>
      </c>
      <c r="Z4" s="19"/>
      <c r="AA4" s="20">
        <f>SUM(B4:Z4)</f>
        <v>1070.857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189.73</v>
      </c>
      <c r="C7" s="28">
        <v>186.57</v>
      </c>
      <c r="D7" s="28">
        <v>174.66</v>
      </c>
      <c r="E7" s="28">
        <v>145</v>
      </c>
      <c r="F7" s="28">
        <v>160.13999999999999</v>
      </c>
      <c r="G7" s="28">
        <v>190</v>
      </c>
      <c r="H7" s="28">
        <v>242.78</v>
      </c>
      <c r="I7" s="28">
        <v>280</v>
      </c>
      <c r="J7" s="28">
        <v>290.73</v>
      </c>
      <c r="K7" s="28">
        <v>262.26</v>
      </c>
      <c r="L7" s="28">
        <v>237.09</v>
      </c>
      <c r="M7" s="28">
        <v>228.01</v>
      </c>
      <c r="N7" s="28">
        <v>201.83</v>
      </c>
      <c r="O7" s="28">
        <v>208.41</v>
      </c>
      <c r="P7" s="28">
        <v>226.67</v>
      </c>
      <c r="Q7" s="28">
        <v>248.71</v>
      </c>
      <c r="R7" s="28">
        <v>249.27</v>
      </c>
      <c r="S7" s="28">
        <v>262</v>
      </c>
      <c r="T7" s="28">
        <v>270.3</v>
      </c>
      <c r="U7" s="28">
        <v>260.32</v>
      </c>
      <c r="V7" s="28">
        <v>237.8</v>
      </c>
      <c r="W7" s="28">
        <v>218.52</v>
      </c>
      <c r="X7" s="28">
        <v>222.99</v>
      </c>
      <c r="Y7" s="28">
        <v>237.6</v>
      </c>
      <c r="Z7" s="29"/>
      <c r="AA7" s="30">
        <f>IF(SUM(B7:Z7)&lt;&gt;0,AVERAGEIF(B7:Z7,"&lt;&gt;"""),"")</f>
        <v>226.30791666666667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50</v>
      </c>
      <c r="J12" s="52">
        <v>50</v>
      </c>
      <c r="K12" s="52">
        <v>50</v>
      </c>
      <c r="L12" s="52">
        <v>40</v>
      </c>
      <c r="M12" s="52">
        <v>25</v>
      </c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215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48.084000000000003</v>
      </c>
      <c r="C14" s="57">
        <v>47.582999999999998</v>
      </c>
      <c r="D14" s="57">
        <v>20</v>
      </c>
      <c r="E14" s="57">
        <v>10</v>
      </c>
      <c r="F14" s="57">
        <v>15</v>
      </c>
      <c r="G14" s="57">
        <v>74.800999999999988</v>
      </c>
      <c r="H14" s="57">
        <v>10</v>
      </c>
      <c r="I14" s="57">
        <v>10</v>
      </c>
      <c r="J14" s="57">
        <v>10.164</v>
      </c>
      <c r="K14" s="57">
        <v>7.7809999999999997</v>
      </c>
      <c r="L14" s="57">
        <v>7.8739999999999997</v>
      </c>
      <c r="M14" s="57">
        <v>19.074999999999999</v>
      </c>
      <c r="N14" s="57">
        <v>6.8709999999999996</v>
      </c>
      <c r="O14" s="57">
        <v>4.0380000000000003</v>
      </c>
      <c r="P14" s="57">
        <v>45.407999999999994</v>
      </c>
      <c r="Q14" s="57">
        <v>4.1229999999999993</v>
      </c>
      <c r="R14" s="57">
        <v>5.4710000000000001</v>
      </c>
      <c r="S14" s="57">
        <v>57.119</v>
      </c>
      <c r="T14" s="57">
        <v>42.132000000000005</v>
      </c>
      <c r="U14" s="57">
        <v>45.18</v>
      </c>
      <c r="V14" s="57">
        <v>54.338000000000001</v>
      </c>
      <c r="W14" s="57">
        <v>55.765000000000001</v>
      </c>
      <c r="X14" s="57"/>
      <c r="Y14" s="57">
        <v>47.73</v>
      </c>
      <c r="Z14" s="58"/>
      <c r="AA14" s="59">
        <f t="shared" si="0"/>
        <v>648.53699999999992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48.084000000000003</v>
      </c>
      <c r="C16" s="62">
        <f t="shared" ref="C16:Z16" si="1">IF(LEN(C$2)&gt;0,SUM(C10:C15),"")</f>
        <v>47.582999999999998</v>
      </c>
      <c r="D16" s="62">
        <f t="shared" si="1"/>
        <v>20</v>
      </c>
      <c r="E16" s="62">
        <f t="shared" si="1"/>
        <v>10</v>
      </c>
      <c r="F16" s="62">
        <f t="shared" si="1"/>
        <v>15</v>
      </c>
      <c r="G16" s="62">
        <f t="shared" si="1"/>
        <v>74.800999999999988</v>
      </c>
      <c r="H16" s="62">
        <f t="shared" si="1"/>
        <v>10</v>
      </c>
      <c r="I16" s="62">
        <f t="shared" si="1"/>
        <v>60</v>
      </c>
      <c r="J16" s="62">
        <f t="shared" si="1"/>
        <v>60.164000000000001</v>
      </c>
      <c r="K16" s="62">
        <f t="shared" si="1"/>
        <v>57.780999999999999</v>
      </c>
      <c r="L16" s="62">
        <f t="shared" si="1"/>
        <v>47.874000000000002</v>
      </c>
      <c r="M16" s="62">
        <f t="shared" si="1"/>
        <v>44.075000000000003</v>
      </c>
      <c r="N16" s="62">
        <f t="shared" si="1"/>
        <v>6.8709999999999996</v>
      </c>
      <c r="O16" s="62">
        <f t="shared" si="1"/>
        <v>4.0380000000000003</v>
      </c>
      <c r="P16" s="62">
        <f t="shared" si="1"/>
        <v>45.407999999999994</v>
      </c>
      <c r="Q16" s="62">
        <f t="shared" si="1"/>
        <v>4.1229999999999993</v>
      </c>
      <c r="R16" s="62">
        <f t="shared" si="1"/>
        <v>5.4710000000000001</v>
      </c>
      <c r="S16" s="62">
        <f t="shared" si="1"/>
        <v>57.119</v>
      </c>
      <c r="T16" s="62">
        <f t="shared" si="1"/>
        <v>42.132000000000005</v>
      </c>
      <c r="U16" s="62">
        <f t="shared" si="1"/>
        <v>45.18</v>
      </c>
      <c r="V16" s="62">
        <f t="shared" si="1"/>
        <v>54.338000000000001</v>
      </c>
      <c r="W16" s="62">
        <f t="shared" si="1"/>
        <v>55.765000000000001</v>
      </c>
      <c r="X16" s="62">
        <f t="shared" si="1"/>
        <v>0</v>
      </c>
      <c r="Y16" s="62">
        <f t="shared" si="1"/>
        <v>47.73</v>
      </c>
      <c r="Z16" s="63" t="str">
        <f t="shared" si="1"/>
        <v/>
      </c>
      <c r="AA16" s="64">
        <f>SUM(AA10:AA15)</f>
        <v>863.53699999999992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0.8</v>
      </c>
      <c r="D19" s="72">
        <v>0.8</v>
      </c>
      <c r="E19" s="72">
        <v>0.8</v>
      </c>
      <c r="F19" s="72">
        <v>0.8</v>
      </c>
      <c r="G19" s="72">
        <v>1.1000000000000001</v>
      </c>
      <c r="H19" s="72">
        <v>1.1000000000000001</v>
      </c>
      <c r="I19" s="72">
        <v>1.1000000000000001</v>
      </c>
      <c r="J19" s="72">
        <v>1.1000000000000001</v>
      </c>
      <c r="K19" s="72">
        <v>1.1000000000000001</v>
      </c>
      <c r="L19" s="72">
        <v>1.1000000000000001</v>
      </c>
      <c r="M19" s="72">
        <v>1.1000000000000001</v>
      </c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>
        <v>0.8</v>
      </c>
      <c r="Y19" s="72">
        <v>1.9</v>
      </c>
      <c r="Z19" s="73"/>
      <c r="AA19" s="74">
        <f t="shared" ref="AA19:AA24" si="2">SUM(B19:Z19)</f>
        <v>13.6</v>
      </c>
    </row>
    <row r="20" spans="1:27" ht="24.95" customHeight="1" x14ac:dyDescent="0.2">
      <c r="A20" s="75" t="s">
        <v>15</v>
      </c>
      <c r="B20" s="76">
        <v>3.6960000000000002</v>
      </c>
      <c r="C20" s="77">
        <v>3.66</v>
      </c>
      <c r="D20" s="77">
        <v>3.6110000000000002</v>
      </c>
      <c r="E20" s="77">
        <v>11.102</v>
      </c>
      <c r="F20" s="77">
        <v>3.8559999999999999</v>
      </c>
      <c r="G20" s="77">
        <v>4.4450000000000003</v>
      </c>
      <c r="H20" s="77">
        <v>5.4279999999999999</v>
      </c>
      <c r="I20" s="77">
        <v>6.141</v>
      </c>
      <c r="J20" s="77">
        <v>6.38</v>
      </c>
      <c r="K20" s="77">
        <v>6.4050000000000002</v>
      </c>
      <c r="L20" s="77">
        <v>6.3179999999999996</v>
      </c>
      <c r="M20" s="77">
        <v>6.157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67.198999999999998</v>
      </c>
    </row>
    <row r="21" spans="1:27" ht="24.95" customHeight="1" x14ac:dyDescent="0.2">
      <c r="A21" s="75" t="s">
        <v>16</v>
      </c>
      <c r="B21" s="80">
        <v>8.1690000000000005</v>
      </c>
      <c r="C21" s="81">
        <v>7.6349999999999998</v>
      </c>
      <c r="D21" s="81">
        <v>7.3390000000000004</v>
      </c>
      <c r="E21" s="81">
        <v>7.4180000000000001</v>
      </c>
      <c r="F21" s="81">
        <v>7.4130000000000003</v>
      </c>
      <c r="G21" s="81">
        <v>8.327</v>
      </c>
      <c r="H21" s="81">
        <v>10.478999999999999</v>
      </c>
      <c r="I21" s="81">
        <v>12.479000000000001</v>
      </c>
      <c r="J21" s="81">
        <v>12.081</v>
      </c>
      <c r="K21" s="81">
        <v>12.122</v>
      </c>
      <c r="L21" s="81">
        <v>12.180999999999999</v>
      </c>
      <c r="M21" s="81">
        <v>11.978</v>
      </c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117.621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11.865</v>
      </c>
      <c r="C25" s="88">
        <f t="shared" si="3"/>
        <v>12.094999999999999</v>
      </c>
      <c r="D25" s="88">
        <f t="shared" si="3"/>
        <v>11.75</v>
      </c>
      <c r="E25" s="88">
        <f t="shared" si="3"/>
        <v>19.32</v>
      </c>
      <c r="F25" s="88">
        <f t="shared" si="3"/>
        <v>12.068999999999999</v>
      </c>
      <c r="G25" s="88">
        <f t="shared" si="3"/>
        <v>13.872</v>
      </c>
      <c r="H25" s="88">
        <f t="shared" si="3"/>
        <v>17.006999999999998</v>
      </c>
      <c r="I25" s="88">
        <f t="shared" si="3"/>
        <v>19.72</v>
      </c>
      <c r="J25" s="88">
        <f t="shared" si="3"/>
        <v>19.561</v>
      </c>
      <c r="K25" s="88">
        <f t="shared" si="3"/>
        <v>19.627000000000002</v>
      </c>
      <c r="L25" s="88">
        <f t="shared" si="3"/>
        <v>19.598999999999997</v>
      </c>
      <c r="M25" s="88">
        <f t="shared" si="3"/>
        <v>19.234999999999999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0.8</v>
      </c>
      <c r="Y25" s="88">
        <f t="shared" si="3"/>
        <v>1.9</v>
      </c>
      <c r="Z25" s="89">
        <f t="shared" si="3"/>
        <v>0</v>
      </c>
      <c r="AA25" s="90">
        <f t="shared" si="3"/>
        <v>198.42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59.948999999999998</v>
      </c>
      <c r="C29" s="77">
        <v>59.677999999999997</v>
      </c>
      <c r="D29" s="77">
        <v>31.75</v>
      </c>
      <c r="E29" s="77">
        <v>29.32</v>
      </c>
      <c r="F29" s="77">
        <v>27.068999999999999</v>
      </c>
      <c r="G29" s="77">
        <v>88.673000000000002</v>
      </c>
      <c r="H29" s="77">
        <v>27.007000000000001</v>
      </c>
      <c r="I29" s="77">
        <v>79.72</v>
      </c>
      <c r="J29" s="77">
        <v>79.724999999999994</v>
      </c>
      <c r="K29" s="77">
        <v>77.408000000000001</v>
      </c>
      <c r="L29" s="77">
        <v>67.472999999999999</v>
      </c>
      <c r="M29" s="77">
        <v>63.31</v>
      </c>
      <c r="N29" s="77">
        <v>6.8710000000000004</v>
      </c>
      <c r="O29" s="77">
        <v>4.0380000000000003</v>
      </c>
      <c r="P29" s="77">
        <v>45.408000000000001</v>
      </c>
      <c r="Q29" s="77">
        <v>4.1230000000000002</v>
      </c>
      <c r="R29" s="77">
        <v>5.4710000000000001</v>
      </c>
      <c r="S29" s="77">
        <v>57.119</v>
      </c>
      <c r="T29" s="77">
        <v>42.131999999999998</v>
      </c>
      <c r="U29" s="77">
        <v>45.18</v>
      </c>
      <c r="V29" s="77">
        <v>54.338000000000001</v>
      </c>
      <c r="W29" s="77">
        <v>55.765000000000001</v>
      </c>
      <c r="X29" s="77">
        <v>0.8</v>
      </c>
      <c r="Y29" s="77">
        <v>49.63</v>
      </c>
      <c r="Z29" s="78"/>
      <c r="AA29" s="79">
        <f>SUM(B29:Z29)</f>
        <v>1061.9569999999999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59.948999999999998</v>
      </c>
      <c r="C31" s="62">
        <f t="shared" si="4"/>
        <v>59.677999999999997</v>
      </c>
      <c r="D31" s="62">
        <f t="shared" si="4"/>
        <v>31.75</v>
      </c>
      <c r="E31" s="62">
        <f t="shared" si="4"/>
        <v>29.32</v>
      </c>
      <c r="F31" s="62">
        <f t="shared" si="4"/>
        <v>27.068999999999999</v>
      </c>
      <c r="G31" s="62">
        <f t="shared" si="4"/>
        <v>88.673000000000002</v>
      </c>
      <c r="H31" s="62">
        <f t="shared" si="4"/>
        <v>27.007000000000001</v>
      </c>
      <c r="I31" s="62">
        <f t="shared" si="4"/>
        <v>79.72</v>
      </c>
      <c r="J31" s="62">
        <f t="shared" si="4"/>
        <v>79.724999999999994</v>
      </c>
      <c r="K31" s="62">
        <f t="shared" si="4"/>
        <v>77.408000000000001</v>
      </c>
      <c r="L31" s="62">
        <f t="shared" si="4"/>
        <v>67.472999999999999</v>
      </c>
      <c r="M31" s="62">
        <f t="shared" si="4"/>
        <v>63.31</v>
      </c>
      <c r="N31" s="62">
        <f t="shared" si="4"/>
        <v>6.8710000000000004</v>
      </c>
      <c r="O31" s="62">
        <f t="shared" si="4"/>
        <v>4.0380000000000003</v>
      </c>
      <c r="P31" s="62">
        <f t="shared" si="4"/>
        <v>45.408000000000001</v>
      </c>
      <c r="Q31" s="62">
        <f t="shared" si="4"/>
        <v>4.1230000000000002</v>
      </c>
      <c r="R31" s="62">
        <f t="shared" si="4"/>
        <v>5.4710000000000001</v>
      </c>
      <c r="S31" s="62">
        <f t="shared" si="4"/>
        <v>57.119</v>
      </c>
      <c r="T31" s="62">
        <f t="shared" si="4"/>
        <v>42.131999999999998</v>
      </c>
      <c r="U31" s="62">
        <f t="shared" si="4"/>
        <v>45.18</v>
      </c>
      <c r="V31" s="62">
        <f t="shared" si="4"/>
        <v>54.338000000000001</v>
      </c>
      <c r="W31" s="62">
        <f t="shared" si="4"/>
        <v>55.765000000000001</v>
      </c>
      <c r="X31" s="62">
        <f t="shared" si="4"/>
        <v>0.8</v>
      </c>
      <c r="Y31" s="62">
        <f t="shared" si="4"/>
        <v>49.63</v>
      </c>
      <c r="Z31" s="63">
        <f t="shared" si="4"/>
        <v>0</v>
      </c>
      <c r="AA31" s="64">
        <f t="shared" si="4"/>
        <v>1061.9569999999999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8.9</v>
      </c>
      <c r="Y38" s="99"/>
      <c r="Z38" s="100"/>
      <c r="AA38" s="79">
        <f t="shared" si="5"/>
        <v>8.9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8.9</v>
      </c>
      <c r="Y39" s="88">
        <f t="shared" si="6"/>
        <v>0</v>
      </c>
      <c r="Z39" s="89">
        <f t="shared" si="6"/>
        <v>0</v>
      </c>
      <c r="AA39" s="90">
        <f t="shared" si="5"/>
        <v>8.9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8.9</v>
      </c>
      <c r="Y46" s="99"/>
      <c r="Z46" s="100"/>
      <c r="AA46" s="79">
        <f t="shared" si="7"/>
        <v>8.9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8.9</v>
      </c>
      <c r="Y48" s="88">
        <f t="shared" si="8"/>
        <v>0</v>
      </c>
      <c r="Z48" s="89">
        <f t="shared" si="8"/>
        <v>0</v>
      </c>
      <c r="AA48" s="90">
        <f t="shared" si="7"/>
        <v>8.9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59.949000000000005</v>
      </c>
      <c r="C51" s="88">
        <f t="shared" si="10"/>
        <v>59.677999999999997</v>
      </c>
      <c r="D51" s="88">
        <f t="shared" si="10"/>
        <v>31.75</v>
      </c>
      <c r="E51" s="88">
        <f t="shared" si="10"/>
        <v>29.32</v>
      </c>
      <c r="F51" s="88">
        <f t="shared" si="10"/>
        <v>27.068999999999999</v>
      </c>
      <c r="G51" s="88">
        <f t="shared" si="10"/>
        <v>88.672999999999988</v>
      </c>
      <c r="H51" s="88">
        <f t="shared" si="10"/>
        <v>27.006999999999998</v>
      </c>
      <c r="I51" s="88">
        <f t="shared" si="10"/>
        <v>79.72</v>
      </c>
      <c r="J51" s="88">
        <f t="shared" si="10"/>
        <v>79.724999999999994</v>
      </c>
      <c r="K51" s="88">
        <f t="shared" si="10"/>
        <v>77.408000000000001</v>
      </c>
      <c r="L51" s="88">
        <f t="shared" si="10"/>
        <v>67.472999999999999</v>
      </c>
      <c r="M51" s="88">
        <f t="shared" si="10"/>
        <v>63.31</v>
      </c>
      <c r="N51" s="88">
        <f t="shared" si="10"/>
        <v>6.8709999999999996</v>
      </c>
      <c r="O51" s="88">
        <f t="shared" si="10"/>
        <v>4.0380000000000003</v>
      </c>
      <c r="P51" s="88">
        <f t="shared" si="10"/>
        <v>45.407999999999994</v>
      </c>
      <c r="Q51" s="88">
        <f t="shared" si="10"/>
        <v>4.1229999999999993</v>
      </c>
      <c r="R51" s="88">
        <f t="shared" si="10"/>
        <v>5.4710000000000001</v>
      </c>
      <c r="S51" s="88">
        <f t="shared" si="10"/>
        <v>57.119</v>
      </c>
      <c r="T51" s="88">
        <f t="shared" si="10"/>
        <v>42.132000000000005</v>
      </c>
      <c r="U51" s="88">
        <f t="shared" si="10"/>
        <v>45.18</v>
      </c>
      <c r="V51" s="88">
        <f t="shared" si="10"/>
        <v>54.338000000000001</v>
      </c>
      <c r="W51" s="88">
        <f t="shared" si="10"/>
        <v>55.765000000000001</v>
      </c>
      <c r="X51" s="88">
        <f t="shared" si="10"/>
        <v>9.7000000000000011</v>
      </c>
      <c r="Y51" s="88">
        <f t="shared" si="10"/>
        <v>49.629999999999995</v>
      </c>
      <c r="Z51" s="89">
        <f t="shared" si="10"/>
        <v>0</v>
      </c>
      <c r="AA51" s="105">
        <f>SUM(B51:Z51)</f>
        <v>1070.857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R28" sqref="R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-59.5</v>
      </c>
      <c r="C4" s="18">
        <v>-59.4</v>
      </c>
      <c r="D4" s="18"/>
      <c r="E4" s="18"/>
      <c r="F4" s="18"/>
      <c r="G4" s="18">
        <v>-87.7</v>
      </c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-56.4</v>
      </c>
      <c r="T4" s="18">
        <v>-41.4</v>
      </c>
      <c r="U4" s="18">
        <v>-43</v>
      </c>
      <c r="V4" s="18">
        <v>-52.1</v>
      </c>
      <c r="W4" s="18">
        <v>-53.6</v>
      </c>
      <c r="X4" s="18">
        <v>8.9</v>
      </c>
      <c r="Y4" s="18"/>
      <c r="Z4" s="19"/>
      <c r="AA4" s="112">
        <f>SUM(B4:Z4)</f>
        <v>-444.20000000000005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189.73</v>
      </c>
      <c r="C7" s="118">
        <v>186.57</v>
      </c>
      <c r="D7" s="118">
        <v>174.66</v>
      </c>
      <c r="E7" s="118">
        <v>145</v>
      </c>
      <c r="F7" s="118">
        <v>160.13999999999999</v>
      </c>
      <c r="G7" s="118">
        <v>190</v>
      </c>
      <c r="H7" s="118">
        <v>242.78</v>
      </c>
      <c r="I7" s="118">
        <v>280</v>
      </c>
      <c r="J7" s="118">
        <v>290.73</v>
      </c>
      <c r="K7" s="118">
        <v>262.26</v>
      </c>
      <c r="L7" s="118">
        <v>237.09</v>
      </c>
      <c r="M7" s="118">
        <v>228.01</v>
      </c>
      <c r="N7" s="118">
        <v>201.83</v>
      </c>
      <c r="O7" s="118">
        <v>208.41</v>
      </c>
      <c r="P7" s="118">
        <v>226.67</v>
      </c>
      <c r="Q7" s="118">
        <v>248.71</v>
      </c>
      <c r="R7" s="118">
        <v>249.27</v>
      </c>
      <c r="S7" s="118">
        <v>262</v>
      </c>
      <c r="T7" s="118">
        <v>270.3</v>
      </c>
      <c r="U7" s="118">
        <v>260.32</v>
      </c>
      <c r="V7" s="118">
        <v>237.8</v>
      </c>
      <c r="W7" s="118">
        <v>218.52</v>
      </c>
      <c r="X7" s="118">
        <v>222.99</v>
      </c>
      <c r="Y7" s="118">
        <v>237.6</v>
      </c>
      <c r="Z7" s="119"/>
      <c r="AA7" s="120">
        <f>IF(SUM(B7:Z7)&lt;&gt;0,AVERAGEIF(B7:Z7,"&lt;&gt;"""),"")</f>
        <v>226.30791666666667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59.5</v>
      </c>
      <c r="C15" s="134">
        <v>59.4</v>
      </c>
      <c r="D15" s="134"/>
      <c r="E15" s="134"/>
      <c r="F15" s="134"/>
      <c r="G15" s="134">
        <v>87.7</v>
      </c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>
        <v>56.4</v>
      </c>
      <c r="T15" s="134">
        <v>41.4</v>
      </c>
      <c r="U15" s="134">
        <v>43</v>
      </c>
      <c r="V15" s="134">
        <v>52.1</v>
      </c>
      <c r="W15" s="134">
        <v>53.6</v>
      </c>
      <c r="X15" s="134"/>
      <c r="Y15" s="134"/>
      <c r="Z15" s="132"/>
      <c r="AA15" s="133">
        <f t="shared" si="0"/>
        <v>453.1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59.5</v>
      </c>
      <c r="C16" s="136">
        <f t="shared" si="1"/>
        <v>59.4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87.7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56.4</v>
      </c>
      <c r="T16" s="136">
        <f t="shared" si="1"/>
        <v>41.4</v>
      </c>
      <c r="U16" s="136">
        <f t="shared" si="1"/>
        <v>43</v>
      </c>
      <c r="V16" s="136">
        <f t="shared" si="1"/>
        <v>52.1</v>
      </c>
      <c r="W16" s="136">
        <f t="shared" si="1"/>
        <v>53.6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453.1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>
        <v>8.9</v>
      </c>
      <c r="Y23" s="134"/>
      <c r="Z23" s="132"/>
      <c r="AA23" s="133">
        <f t="shared" si="2"/>
        <v>8.9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8.9</v>
      </c>
      <c r="Y24" s="136">
        <f t="shared" si="3"/>
        <v>0</v>
      </c>
      <c r="Z24" s="137" t="str">
        <f t="shared" si="3"/>
        <v/>
      </c>
      <c r="AA24" s="90">
        <f t="shared" si="2"/>
        <v>8.9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2022-01-12T21:18:55Z</dcterms:created>
  <dcterms:modified xsi:type="dcterms:W3CDTF">2022-01-12T21:18:55Z</dcterms:modified>
</cp:coreProperties>
</file>