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<sst xmlns="http://schemas.openxmlformats.org/spreadsheetml/2006/main" count="117" uniqueCount="53">
  <si>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11/01/2022 23:19:28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</si>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</sst>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1.151</c:v>
                </c:pt>
                <c:pt idx="10">
                  <c:v>70</c:v>
                </c:pt>
                <c:pt idx="11">
                  <c:v>96.74</c:v>
                </c:pt>
                <c:pt idx="12">
                  <c:v>7.3019999999999996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5.8</c:v>
                </c:pt>
                <c:pt idx="1">
                  <c:v>14.2</c:v>
                </c:pt>
                <c:pt idx="2">
                  <c:v>122.6</c:v>
                </c:pt>
                <c:pt idx="3">
                  <c:v>0</c:v>
                </c:pt>
                <c:pt idx="4">
                  <c:v>16.5</c:v>
                </c:pt>
                <c:pt idx="5">
                  <c:v>121.7</c:v>
                </c:pt>
                <c:pt idx="6">
                  <c:v>0</c:v>
                </c:pt>
                <c:pt idx="7">
                  <c:v>75.8</c:v>
                </c:pt>
                <c:pt idx="8">
                  <c:v>23.1</c:v>
                </c:pt>
                <c:pt idx="9">
                  <c:v>51.2</c:v>
                </c:pt>
                <c:pt idx="10">
                  <c:v>74.400000000000006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52.4</c:v>
                </c:pt>
                <c:pt idx="16">
                  <c:v>45</c:v>
                </c:pt>
                <c:pt idx="17">
                  <c:v>57.3</c:v>
                </c:pt>
                <c:pt idx="18">
                  <c:v>70.3</c:v>
                </c:pt>
                <c:pt idx="19">
                  <c:v>15.5</c:v>
                </c:pt>
                <c:pt idx="20">
                  <c:v>0</c:v>
                </c:pt>
                <c:pt idx="21">
                  <c:v>47.6</c:v>
                </c:pt>
                <c:pt idx="22">
                  <c:v>2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17.975999999999999</c:v>
                </c:pt>
                <c:pt idx="1">
                  <c:v>13.832000000000001</c:v>
                </c:pt>
                <c:pt idx="3">
                  <c:v>35.286999999999999</c:v>
                </c:pt>
                <c:pt idx="4">
                  <c:v>10.288</c:v>
                </c:pt>
                <c:pt idx="5">
                  <c:v>3.1139999999999999</c:v>
                </c:pt>
                <c:pt idx="6">
                  <c:v>35.106999999999999</c:v>
                </c:pt>
                <c:pt idx="7">
                  <c:v>2.4470000000000001</c:v>
                </c:pt>
                <c:pt idx="8">
                  <c:v>4.5379999999999994</c:v>
                </c:pt>
                <c:pt idx="9">
                  <c:v>1.4410000000000001</c:v>
                </c:pt>
                <c:pt idx="10">
                  <c:v>2.246</c:v>
                </c:pt>
                <c:pt idx="11">
                  <c:v>14.292</c:v>
                </c:pt>
                <c:pt idx="12">
                  <c:v>13.305</c:v>
                </c:pt>
                <c:pt idx="13">
                  <c:v>25.500999999999998</c:v>
                </c:pt>
                <c:pt idx="14">
                  <c:v>4.6040000000000001</c:v>
                </c:pt>
                <c:pt idx="20">
                  <c:v>16.152000000000001</c:v>
                </c:pt>
                <c:pt idx="22">
                  <c:v>2.2280000000000002</c:v>
                </c:pt>
                <c:pt idx="23">
                  <c:v>12.896999999999998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0430128"/>
        <c:axId val="2904305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23.771000000000004</c:v>
                </c:pt>
                <c:pt idx="1">
                  <c:v>28.047000000000001</c:v>
                </c:pt>
                <c:pt idx="2">
                  <c:v>122.583</c:v>
                </c:pt>
                <c:pt idx="3">
                  <c:v>36.870999999999995</c:v>
                </c:pt>
                <c:pt idx="4">
                  <c:v>28.945</c:v>
                </c:pt>
                <c:pt idx="5">
                  <c:v>125.63800000000001</c:v>
                </c:pt>
                <c:pt idx="6">
                  <c:v>36</c:v>
                </c:pt>
                <c:pt idx="7">
                  <c:v>80.240000000000009</c:v>
                </c:pt>
                <c:pt idx="8">
                  <c:v>29.594999999999999</c:v>
                </c:pt>
                <c:pt idx="9">
                  <c:v>52.625</c:v>
                </c:pt>
                <c:pt idx="10">
                  <c:v>146.67500000000001</c:v>
                </c:pt>
                <c:pt idx="11">
                  <c:v>111.032</c:v>
                </c:pt>
                <c:pt idx="12">
                  <c:v>20.606999999999996</c:v>
                </c:pt>
                <c:pt idx="13">
                  <c:v>26.414000000000001</c:v>
                </c:pt>
                <c:pt idx="14">
                  <c:v>8.338000000000001</c:v>
                </c:pt>
                <c:pt idx="15">
                  <c:v>54.754000000000005</c:v>
                </c:pt>
                <c:pt idx="16">
                  <c:v>46.589999999999996</c:v>
                </c:pt>
                <c:pt idx="17">
                  <c:v>59.933</c:v>
                </c:pt>
                <c:pt idx="18">
                  <c:v>72.599000000000004</c:v>
                </c:pt>
                <c:pt idx="19">
                  <c:v>18.827999999999999</c:v>
                </c:pt>
                <c:pt idx="20">
                  <c:v>20.954999999999998</c:v>
                </c:pt>
                <c:pt idx="21">
                  <c:v>52.896999999999991</c:v>
                </c:pt>
                <c:pt idx="22">
                  <c:v>6.9899999999999993</c:v>
                </c:pt>
                <c:pt idx="23">
                  <c:v>15.979000000000001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430128"/>
        <c:axId val="2904305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197.65</c:v>
                </c:pt>
                <c:pt idx="1">
                  <c:v>187.2</c:v>
                </c:pt>
                <c:pt idx="2">
                  <c:v>178</c:v>
                </c:pt>
                <c:pt idx="3">
                  <c:v>166.09</c:v>
                </c:pt>
                <c:pt idx="4">
                  <c:v>178.43</c:v>
                </c:pt>
                <c:pt idx="5">
                  <c:v>191.1</c:v>
                </c:pt>
                <c:pt idx="6">
                  <c:v>249.79</c:v>
                </c:pt>
                <c:pt idx="7">
                  <c:v>248.64</c:v>
                </c:pt>
                <c:pt idx="8">
                  <c:v>301</c:v>
                </c:pt>
                <c:pt idx="9">
                  <c:v>279.81</c:v>
                </c:pt>
                <c:pt idx="10">
                  <c:v>242.43</c:v>
                </c:pt>
                <c:pt idx="11">
                  <c:v>236.58</c:v>
                </c:pt>
                <c:pt idx="12">
                  <c:v>236</c:v>
                </c:pt>
                <c:pt idx="13">
                  <c:v>225</c:v>
                </c:pt>
                <c:pt idx="14">
                  <c:v>235.77</c:v>
                </c:pt>
                <c:pt idx="15">
                  <c:v>227.01</c:v>
                </c:pt>
                <c:pt idx="16">
                  <c:v>245</c:v>
                </c:pt>
                <c:pt idx="17">
                  <c:v>279.12</c:v>
                </c:pt>
                <c:pt idx="18">
                  <c:v>275</c:v>
                </c:pt>
                <c:pt idx="19">
                  <c:v>268.93</c:v>
                </c:pt>
                <c:pt idx="20">
                  <c:v>248.7</c:v>
                </c:pt>
                <c:pt idx="21">
                  <c:v>221.8</c:v>
                </c:pt>
                <c:pt idx="22">
                  <c:v>213.64</c:v>
                </c:pt>
                <c:pt idx="23">
                  <c:v>267.45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431656"/>
        <c:axId val="290431264"/>
      </c:lineChart>
      <c:catAx>
        <c:axId val="290430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430520"/>
        <c:crosses val="autoZero"/>
        <c:auto val="1"/>
        <c:lblAlgn val="ctr"/>
        <c:lblOffset val="100"/>
        <c:noMultiLvlLbl val="0"/>
      </c:catAx>
      <c:valAx>
        <c:axId val="290430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430128"/>
        <c:crosses val="autoZero"/>
        <c:crossBetween val="between"/>
      </c:valAx>
      <c:valAx>
        <c:axId val="290431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431656"/>
        <c:crosses val="max"/>
        <c:crossBetween val="between"/>
      </c:valAx>
      <c:catAx>
        <c:axId val="290431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0431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23.776</v>
      </c>
      <c r="C4" s="18">
        <v>28.031999999999996</v>
      </c>
      <c r="D4" s="18">
        <v>122.6</v>
      </c>
      <c r="E4" s="18">
        <v>36.871000000000002</v>
      </c>
      <c r="F4" s="18">
        <v>28.906999999999996</v>
      </c>
      <c r="G4" s="18">
        <v>125.64200000000001</v>
      </c>
      <c r="H4" s="18">
        <v>36.006999999999998</v>
      </c>
      <c r="I4" s="18">
        <v>80.271000000000001</v>
      </c>
      <c r="J4" s="18">
        <v>29.560000000000002</v>
      </c>
      <c r="K4" s="18">
        <v>52.641000000000005</v>
      </c>
      <c r="L4" s="18">
        <v>146.64600000000002</v>
      </c>
      <c r="M4" s="18">
        <v>111.03200000000001</v>
      </c>
      <c r="N4" s="18">
        <v>20.606999999999999</v>
      </c>
      <c r="O4" s="18">
        <v>26.413999999999998</v>
      </c>
      <c r="P4" s="18">
        <v>8.338000000000001</v>
      </c>
      <c r="Q4" s="18">
        <v>54.795999999999999</v>
      </c>
      <c r="R4" s="18">
        <v>46.576999999999998</v>
      </c>
      <c r="S4" s="18">
        <v>59.982999999999997</v>
      </c>
      <c r="T4" s="18">
        <v>72.588999999999999</v>
      </c>
      <c r="U4" s="18">
        <v>18.855</v>
      </c>
      <c r="V4" s="18">
        <v>20.917000000000002</v>
      </c>
      <c r="W4" s="18">
        <v>52.92</v>
      </c>
      <c r="X4" s="18">
        <v>7.0110000000000001</v>
      </c>
      <c r="Y4" s="18">
        <v>15.978999999999999</v>
      </c>
      <c r="Z4" s="19"/>
      <c r="AA4" s="20">
        <f>SUM(B4:Z4)</f>
        <v>1226.971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197.65</v>
      </c>
      <c r="C7" s="28">
        <v>187.2</v>
      </c>
      <c r="D7" s="28">
        <v>178</v>
      </c>
      <c r="E7" s="28">
        <v>166.09</v>
      </c>
      <c r="F7" s="28">
        <v>178.43</v>
      </c>
      <c r="G7" s="28">
        <v>191.1</v>
      </c>
      <c r="H7" s="28">
        <v>249.79</v>
      </c>
      <c r="I7" s="28">
        <v>248.64</v>
      </c>
      <c r="J7" s="28">
        <v>301</v>
      </c>
      <c r="K7" s="28">
        <v>279.81</v>
      </c>
      <c r="L7" s="28">
        <v>242.43</v>
      </c>
      <c r="M7" s="28">
        <v>236.58</v>
      </c>
      <c r="N7" s="28">
        <v>236</v>
      </c>
      <c r="O7" s="28">
        <v>225</v>
      </c>
      <c r="P7" s="28">
        <v>235.77</v>
      </c>
      <c r="Q7" s="28">
        <v>227.01</v>
      </c>
      <c r="R7" s="28">
        <v>245</v>
      </c>
      <c r="S7" s="28">
        <v>279.12</v>
      </c>
      <c r="T7" s="28">
        <v>275</v>
      </c>
      <c r="U7" s="28">
        <v>268.93</v>
      </c>
      <c r="V7" s="28">
        <v>248.7</v>
      </c>
      <c r="W7" s="28">
        <v>221.8</v>
      </c>
      <c r="X7" s="28">
        <v>213.64</v>
      </c>
      <c r="Y7" s="28">
        <v>267.45</v>
      </c>
      <c r="Z7" s="29"/>
      <c r="AA7" s="30">
        <f>IF(SUM(B7:Z7)&lt;&gt;0,AVERAGEIF(B7:Z7,"&lt;&gt;"""),"")</f>
        <v>233.33916666666667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1.151</v>
      </c>
      <c r="K12" s="52"/>
      <c r="L12" s="52">
        <v>70</v>
      </c>
      <c r="M12" s="52">
        <v>96.74</v>
      </c>
      <c r="N12" s="52">
        <v>7.3019999999999996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175.19299999999998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17.975999999999999</v>
      </c>
      <c r="C14" s="57">
        <v>13.832000000000001</v>
      </c>
      <c r="D14" s="57"/>
      <c r="E14" s="57">
        <v>35.286999999999999</v>
      </c>
      <c r="F14" s="57">
        <v>10.288</v>
      </c>
      <c r="G14" s="57">
        <v>3.1139999999999999</v>
      </c>
      <c r="H14" s="57">
        <v>35.106999999999999</v>
      </c>
      <c r="I14" s="57">
        <v>2.4470000000000001</v>
      </c>
      <c r="J14" s="57">
        <v>4.5379999999999994</v>
      </c>
      <c r="K14" s="57">
        <v>1.4410000000000001</v>
      </c>
      <c r="L14" s="57">
        <v>2.246</v>
      </c>
      <c r="M14" s="57">
        <v>14.292</v>
      </c>
      <c r="N14" s="57">
        <v>13.305</v>
      </c>
      <c r="O14" s="57">
        <v>25.500999999999998</v>
      </c>
      <c r="P14" s="57">
        <v>4.6040000000000001</v>
      </c>
      <c r="Q14" s="57"/>
      <c r="R14" s="57"/>
      <c r="S14" s="57"/>
      <c r="T14" s="57"/>
      <c r="U14" s="57"/>
      <c r="V14" s="57">
        <v>16.152000000000001</v>
      </c>
      <c r="W14" s="57"/>
      <c r="X14" s="57">
        <v>2.2280000000000002</v>
      </c>
      <c r="Y14" s="57">
        <v>12.896999999999998</v>
      </c>
      <c r="Z14" s="58"/>
      <c r="AA14" s="59">
        <f t="shared" si="0"/>
        <v>215.255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17.975999999999999</v>
      </c>
      <c r="C16" s="62">
        <f t="shared" ref="C16:Z16" si="1">IF(LEN(C$2)&gt;0,SUM(C10:C15),"")</f>
        <v>13.832000000000001</v>
      </c>
      <c r="D16" s="62">
        <f t="shared" si="1"/>
        <v>0</v>
      </c>
      <c r="E16" s="62">
        <f t="shared" si="1"/>
        <v>35.286999999999999</v>
      </c>
      <c r="F16" s="62">
        <f t="shared" si="1"/>
        <v>10.288</v>
      </c>
      <c r="G16" s="62">
        <f t="shared" si="1"/>
        <v>3.1139999999999999</v>
      </c>
      <c r="H16" s="62">
        <f t="shared" si="1"/>
        <v>35.106999999999999</v>
      </c>
      <c r="I16" s="62">
        <f t="shared" si="1"/>
        <v>2.4470000000000001</v>
      </c>
      <c r="J16" s="62">
        <f t="shared" si="1"/>
        <v>5.6889999999999992</v>
      </c>
      <c r="K16" s="62">
        <f t="shared" si="1"/>
        <v>1.4410000000000001</v>
      </c>
      <c r="L16" s="62">
        <f t="shared" si="1"/>
        <v>72.245999999999995</v>
      </c>
      <c r="M16" s="62">
        <f t="shared" si="1"/>
        <v>111.032</v>
      </c>
      <c r="N16" s="62">
        <f t="shared" si="1"/>
        <v>20.606999999999999</v>
      </c>
      <c r="O16" s="62">
        <f t="shared" si="1"/>
        <v>25.500999999999998</v>
      </c>
      <c r="P16" s="62">
        <f t="shared" si="1"/>
        <v>4.6040000000000001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16.152000000000001</v>
      </c>
      <c r="W16" s="62">
        <f t="shared" si="1"/>
        <v>0</v>
      </c>
      <c r="X16" s="62">
        <f t="shared" si="1"/>
        <v>2.2280000000000002</v>
      </c>
      <c r="Y16" s="62">
        <f t="shared" si="1"/>
        <v>12.896999999999998</v>
      </c>
      <c r="Z16" s="63" t="str">
        <f t="shared" si="1"/>
        <v/>
      </c>
      <c r="AA16" s="64">
        <f>SUM(AA10:AA15)</f>
        <v>390.44799999999998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1.5840000000000001</v>
      </c>
      <c r="F21" s="81">
        <v>2.1189999999999998</v>
      </c>
      <c r="G21" s="81">
        <v>0.82799999999999996</v>
      </c>
      <c r="H21" s="81">
        <v>0.9</v>
      </c>
      <c r="I21" s="81">
        <v>2.024</v>
      </c>
      <c r="J21" s="81">
        <v>0.77100000000000002</v>
      </c>
      <c r="K21" s="81"/>
      <c r="L21" s="81"/>
      <c r="M21" s="81"/>
      <c r="N21" s="81"/>
      <c r="O21" s="81">
        <v>0.91300000000000003</v>
      </c>
      <c r="P21" s="81">
        <v>3.734</v>
      </c>
      <c r="Q21" s="81">
        <v>2.3959999999999999</v>
      </c>
      <c r="R21" s="81">
        <v>1.577</v>
      </c>
      <c r="S21" s="81">
        <v>2.6829999999999998</v>
      </c>
      <c r="T21" s="81">
        <v>2.2889999999999997</v>
      </c>
      <c r="U21" s="81">
        <v>3.355</v>
      </c>
      <c r="V21" s="81">
        <v>4.7650000000000006</v>
      </c>
      <c r="W21" s="81">
        <v>5.32</v>
      </c>
      <c r="X21" s="81">
        <v>2.7829999999999999</v>
      </c>
      <c r="Y21" s="81">
        <v>3.0819999999999999</v>
      </c>
      <c r="Z21" s="78"/>
      <c r="AA21" s="79">
        <f t="shared" si="2"/>
        <v>41.123000000000012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1.5840000000000001</v>
      </c>
      <c r="F25" s="88">
        <f t="shared" si="3"/>
        <v>2.1189999999999998</v>
      </c>
      <c r="G25" s="88">
        <f t="shared" si="3"/>
        <v>0.82799999999999996</v>
      </c>
      <c r="H25" s="88">
        <f t="shared" si="3"/>
        <v>0.9</v>
      </c>
      <c r="I25" s="88">
        <f t="shared" si="3"/>
        <v>2.024</v>
      </c>
      <c r="J25" s="88">
        <f t="shared" si="3"/>
        <v>0.77100000000000002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0.91300000000000003</v>
      </c>
      <c r="P25" s="88">
        <f t="shared" si="3"/>
        <v>3.734</v>
      </c>
      <c r="Q25" s="88">
        <f t="shared" si="3"/>
        <v>2.3959999999999999</v>
      </c>
      <c r="R25" s="88">
        <f t="shared" si="3"/>
        <v>1.577</v>
      </c>
      <c r="S25" s="88">
        <f t="shared" si="3"/>
        <v>2.6829999999999998</v>
      </c>
      <c r="T25" s="88">
        <f t="shared" si="3"/>
        <v>2.2889999999999997</v>
      </c>
      <c r="U25" s="88">
        <f t="shared" si="3"/>
        <v>3.355</v>
      </c>
      <c r="V25" s="88">
        <f t="shared" si="3"/>
        <v>4.7650000000000006</v>
      </c>
      <c r="W25" s="88">
        <f t="shared" si="3"/>
        <v>5.32</v>
      </c>
      <c r="X25" s="88">
        <f t="shared" si="3"/>
        <v>2.7829999999999999</v>
      </c>
      <c r="Y25" s="88">
        <f t="shared" si="3"/>
        <v>3.0819999999999999</v>
      </c>
      <c r="Z25" s="89" t="str">
        <f t="shared" si="3"/>
        <v/>
      </c>
      <c r="AA25" s="90">
        <f>SUM(AA19:AA24)</f>
        <v>41.123000000000012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17.975999999999999</v>
      </c>
      <c r="C29" s="77">
        <v>13.832000000000001</v>
      </c>
      <c r="D29" s="77"/>
      <c r="E29" s="77">
        <v>36.871000000000002</v>
      </c>
      <c r="F29" s="77">
        <v>12.407</v>
      </c>
      <c r="G29" s="77">
        <v>3.9420000000000002</v>
      </c>
      <c r="H29" s="77">
        <v>36.006999999999998</v>
      </c>
      <c r="I29" s="77">
        <v>4.4710000000000001</v>
      </c>
      <c r="J29" s="77">
        <v>6.46</v>
      </c>
      <c r="K29" s="77">
        <v>1.4410000000000001</v>
      </c>
      <c r="L29" s="77">
        <v>72.245999999999995</v>
      </c>
      <c r="M29" s="77">
        <v>111.032</v>
      </c>
      <c r="N29" s="77">
        <v>20.606999999999999</v>
      </c>
      <c r="O29" s="77">
        <v>26.414000000000001</v>
      </c>
      <c r="P29" s="77">
        <v>8.3379999999999992</v>
      </c>
      <c r="Q29" s="77">
        <v>2.3959999999999999</v>
      </c>
      <c r="R29" s="77">
        <v>1.577</v>
      </c>
      <c r="S29" s="77">
        <v>2.6829999999999998</v>
      </c>
      <c r="T29" s="77">
        <v>2.2890000000000001</v>
      </c>
      <c r="U29" s="77">
        <v>3.355</v>
      </c>
      <c r="V29" s="77">
        <v>20.917000000000002</v>
      </c>
      <c r="W29" s="77">
        <v>5.32</v>
      </c>
      <c r="X29" s="77">
        <v>5.0110000000000001</v>
      </c>
      <c r="Y29" s="77">
        <v>15.978999999999999</v>
      </c>
      <c r="Z29" s="78"/>
      <c r="AA29" s="79">
        <f>SUM(B29:Z29)</f>
        <v>431.57100000000008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17.975999999999999</v>
      </c>
      <c r="C31" s="62">
        <f t="shared" ref="C31:Z31" si="4">IF(LEN(C$2)&gt;0,SUM(C28:C30),"")</f>
        <v>13.832000000000001</v>
      </c>
      <c r="D31" s="62">
        <f t="shared" si="4"/>
        <v>0</v>
      </c>
      <c r="E31" s="62">
        <f t="shared" si="4"/>
        <v>36.871000000000002</v>
      </c>
      <c r="F31" s="62">
        <f t="shared" si="4"/>
        <v>12.407</v>
      </c>
      <c r="G31" s="62">
        <f t="shared" si="4"/>
        <v>3.9420000000000002</v>
      </c>
      <c r="H31" s="62">
        <f t="shared" si="4"/>
        <v>36.006999999999998</v>
      </c>
      <c r="I31" s="62">
        <f t="shared" si="4"/>
        <v>4.4710000000000001</v>
      </c>
      <c r="J31" s="62">
        <f t="shared" si="4"/>
        <v>6.46</v>
      </c>
      <c r="K31" s="62">
        <f t="shared" si="4"/>
        <v>1.4410000000000001</v>
      </c>
      <c r="L31" s="62">
        <f t="shared" si="4"/>
        <v>72.245999999999995</v>
      </c>
      <c r="M31" s="62">
        <f t="shared" si="4"/>
        <v>111.032</v>
      </c>
      <c r="N31" s="62">
        <f t="shared" si="4"/>
        <v>20.606999999999999</v>
      </c>
      <c r="O31" s="62">
        <f t="shared" si="4"/>
        <v>26.414000000000001</v>
      </c>
      <c r="P31" s="62">
        <f t="shared" si="4"/>
        <v>8.3379999999999992</v>
      </c>
      <c r="Q31" s="62">
        <f t="shared" si="4"/>
        <v>2.3959999999999999</v>
      </c>
      <c r="R31" s="62">
        <f t="shared" si="4"/>
        <v>1.577</v>
      </c>
      <c r="S31" s="62">
        <f t="shared" si="4"/>
        <v>2.6829999999999998</v>
      </c>
      <c r="T31" s="62">
        <f t="shared" si="4"/>
        <v>2.2890000000000001</v>
      </c>
      <c r="U31" s="62">
        <f t="shared" si="4"/>
        <v>3.355</v>
      </c>
      <c r="V31" s="62">
        <f t="shared" si="4"/>
        <v>20.917000000000002</v>
      </c>
      <c r="W31" s="62">
        <f t="shared" si="4"/>
        <v>5.32</v>
      </c>
      <c r="X31" s="62">
        <f t="shared" si="4"/>
        <v>5.0110000000000001</v>
      </c>
      <c r="Y31" s="62">
        <f t="shared" si="4"/>
        <v>15.978999999999999</v>
      </c>
      <c r="Z31" s="63" t="str">
        <f t="shared" si="4"/>
        <v/>
      </c>
      <c r="AA31" s="64">
        <f>SUM(AA28:AA30)</f>
        <v>431.57100000000008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5.8</v>
      </c>
      <c r="C38" s="99">
        <v>14.2</v>
      </c>
      <c r="D38" s="99">
        <v>122.6</v>
      </c>
      <c r="E38" s="99"/>
      <c r="F38" s="99">
        <v>16.5</v>
      </c>
      <c r="G38" s="99">
        <v>121.7</v>
      </c>
      <c r="H38" s="99"/>
      <c r="I38" s="99">
        <v>75.8</v>
      </c>
      <c r="J38" s="99">
        <v>23.1</v>
      </c>
      <c r="K38" s="99">
        <v>51.2</v>
      </c>
      <c r="L38" s="99">
        <v>74.400000000000006</v>
      </c>
      <c r="M38" s="99"/>
      <c r="N38" s="99"/>
      <c r="O38" s="99"/>
      <c r="P38" s="99"/>
      <c r="Q38" s="99">
        <v>52.4</v>
      </c>
      <c r="R38" s="99">
        <v>45</v>
      </c>
      <c r="S38" s="99">
        <v>57.3</v>
      </c>
      <c r="T38" s="99">
        <v>70.3</v>
      </c>
      <c r="U38" s="99">
        <v>15.5</v>
      </c>
      <c r="V38" s="99"/>
      <c r="W38" s="99">
        <v>47.6</v>
      </c>
      <c r="X38" s="99">
        <v>2</v>
      </c>
      <c r="Y38" s="99"/>
      <c r="Z38" s="100"/>
      <c r="AA38" s="79">
        <f t="shared" si="5"/>
        <v>795.4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5.8</v>
      </c>
      <c r="C39" s="88">
        <f t="shared" si="6"/>
        <v>14.2</v>
      </c>
      <c r="D39" s="88">
        <f t="shared" si="6"/>
        <v>122.6</v>
      </c>
      <c r="E39" s="88">
        <f t="shared" si="6"/>
        <v>0</v>
      </c>
      <c r="F39" s="88">
        <f t="shared" si="6"/>
        <v>16.5</v>
      </c>
      <c r="G39" s="88">
        <f t="shared" si="6"/>
        <v>121.7</v>
      </c>
      <c r="H39" s="88">
        <f t="shared" si="6"/>
        <v>0</v>
      </c>
      <c r="I39" s="88">
        <f t="shared" si="6"/>
        <v>75.8</v>
      </c>
      <c r="J39" s="88">
        <f t="shared" si="6"/>
        <v>23.1</v>
      </c>
      <c r="K39" s="88">
        <f t="shared" si="6"/>
        <v>51.2</v>
      </c>
      <c r="L39" s="88">
        <f t="shared" si="6"/>
        <v>74.400000000000006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52.4</v>
      </c>
      <c r="R39" s="88">
        <f t="shared" si="6"/>
        <v>45</v>
      </c>
      <c r="S39" s="88">
        <f t="shared" si="6"/>
        <v>57.3</v>
      </c>
      <c r="T39" s="88">
        <f t="shared" si="6"/>
        <v>70.3</v>
      </c>
      <c r="U39" s="88">
        <f t="shared" si="6"/>
        <v>15.5</v>
      </c>
      <c r="V39" s="88">
        <f t="shared" si="6"/>
        <v>0</v>
      </c>
      <c r="W39" s="88">
        <f t="shared" si="6"/>
        <v>47.6</v>
      </c>
      <c r="X39" s="88">
        <f t="shared" si="6"/>
        <v>2</v>
      </c>
      <c r="Y39" s="88">
        <f t="shared" si="6"/>
        <v>0</v>
      </c>
      <c r="Z39" s="89" t="str">
        <f t="shared" si="6"/>
        <v/>
      </c>
      <c r="AA39" s="90">
        <f t="shared" si="5"/>
        <v>795.4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5.8</v>
      </c>
      <c r="C46" s="99">
        <v>14.2</v>
      </c>
      <c r="D46" s="99">
        <v>122.6</v>
      </c>
      <c r="E46" s="99"/>
      <c r="F46" s="99">
        <v>16.5</v>
      </c>
      <c r="G46" s="99">
        <v>121.7</v>
      </c>
      <c r="H46" s="99"/>
      <c r="I46" s="99">
        <v>75.8</v>
      </c>
      <c r="J46" s="99">
        <v>23.1</v>
      </c>
      <c r="K46" s="99">
        <v>51.2</v>
      </c>
      <c r="L46" s="99">
        <v>74.400000000000006</v>
      </c>
      <c r="M46" s="99"/>
      <c r="N46" s="99"/>
      <c r="O46" s="99"/>
      <c r="P46" s="99"/>
      <c r="Q46" s="99">
        <v>52.4</v>
      </c>
      <c r="R46" s="99">
        <v>45</v>
      </c>
      <c r="S46" s="99">
        <v>57.3</v>
      </c>
      <c r="T46" s="99">
        <v>70.3</v>
      </c>
      <c r="U46" s="99">
        <v>15.5</v>
      </c>
      <c r="V46" s="99"/>
      <c r="W46" s="99">
        <v>47.6</v>
      </c>
      <c r="X46" s="99">
        <v>2</v>
      </c>
      <c r="Y46" s="99"/>
      <c r="Z46" s="100"/>
      <c r="AA46" s="79">
        <f t="shared" si="7"/>
        <v>795.4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5.8</v>
      </c>
      <c r="C48" s="88">
        <f t="shared" ref="C48:Z48" si="8">IF(LEN(C$2)&gt;0,SUM(C42:C47),"")</f>
        <v>14.2</v>
      </c>
      <c r="D48" s="88">
        <f t="shared" si="8"/>
        <v>122.6</v>
      </c>
      <c r="E48" s="88">
        <f t="shared" si="8"/>
        <v>0</v>
      </c>
      <c r="F48" s="88">
        <f t="shared" si="8"/>
        <v>16.5</v>
      </c>
      <c r="G48" s="88">
        <f t="shared" si="8"/>
        <v>121.7</v>
      </c>
      <c r="H48" s="88">
        <f t="shared" si="8"/>
        <v>0</v>
      </c>
      <c r="I48" s="88">
        <f t="shared" si="8"/>
        <v>75.8</v>
      </c>
      <c r="J48" s="88">
        <f t="shared" si="8"/>
        <v>23.1</v>
      </c>
      <c r="K48" s="88">
        <f t="shared" si="8"/>
        <v>51.2</v>
      </c>
      <c r="L48" s="88">
        <f t="shared" si="8"/>
        <v>74.400000000000006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52.4</v>
      </c>
      <c r="R48" s="88">
        <f t="shared" si="8"/>
        <v>45</v>
      </c>
      <c r="S48" s="88">
        <f t="shared" si="8"/>
        <v>57.3</v>
      </c>
      <c r="T48" s="88">
        <f t="shared" si="8"/>
        <v>70.3</v>
      </c>
      <c r="U48" s="88">
        <f t="shared" si="8"/>
        <v>15.5</v>
      </c>
      <c r="V48" s="88">
        <f t="shared" si="8"/>
        <v>0</v>
      </c>
      <c r="W48" s="88">
        <f t="shared" si="8"/>
        <v>47.6</v>
      </c>
      <c r="X48" s="88">
        <f t="shared" si="8"/>
        <v>2</v>
      </c>
      <c r="Y48" s="88">
        <f t="shared" si="8"/>
        <v>0</v>
      </c>
      <c r="Z48" s="89" t="str">
        <f t="shared" si="8"/>
        <v/>
      </c>
      <c r="AA48" s="90">
        <f t="shared" si="7"/>
        <v>795.4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23.776</v>
      </c>
      <c r="C51" s="88">
        <f t="shared" si="10"/>
        <v>28.032</v>
      </c>
      <c r="D51" s="88">
        <f t="shared" si="10"/>
        <v>122.6</v>
      </c>
      <c r="E51" s="88">
        <f t="shared" si="10"/>
        <v>36.871000000000002</v>
      </c>
      <c r="F51" s="88">
        <f t="shared" si="10"/>
        <v>28.907</v>
      </c>
      <c r="G51" s="88">
        <f t="shared" si="10"/>
        <v>125.642</v>
      </c>
      <c r="H51" s="88">
        <f t="shared" si="10"/>
        <v>36.006999999999998</v>
      </c>
      <c r="I51" s="88">
        <f t="shared" si="10"/>
        <v>80.271000000000001</v>
      </c>
      <c r="J51" s="88">
        <f t="shared" si="10"/>
        <v>29.560000000000002</v>
      </c>
      <c r="K51" s="88">
        <f t="shared" si="10"/>
        <v>52.641000000000005</v>
      </c>
      <c r="L51" s="88">
        <f t="shared" si="10"/>
        <v>146.64600000000002</v>
      </c>
      <c r="M51" s="88">
        <f t="shared" si="10"/>
        <v>111.032</v>
      </c>
      <c r="N51" s="88">
        <f t="shared" si="10"/>
        <v>20.606999999999999</v>
      </c>
      <c r="O51" s="88">
        <f t="shared" si="10"/>
        <v>26.413999999999998</v>
      </c>
      <c r="P51" s="88">
        <f t="shared" si="10"/>
        <v>8.338000000000001</v>
      </c>
      <c r="Q51" s="88">
        <f t="shared" si="10"/>
        <v>54.795999999999999</v>
      </c>
      <c r="R51" s="88">
        <f t="shared" si="10"/>
        <v>46.576999999999998</v>
      </c>
      <c r="S51" s="88">
        <f t="shared" si="10"/>
        <v>59.982999999999997</v>
      </c>
      <c r="T51" s="88">
        <f t="shared" si="10"/>
        <v>72.588999999999999</v>
      </c>
      <c r="U51" s="88">
        <f t="shared" si="10"/>
        <v>18.855</v>
      </c>
      <c r="V51" s="88">
        <f t="shared" si="10"/>
        <v>20.917000000000002</v>
      </c>
      <c r="W51" s="88">
        <f t="shared" si="10"/>
        <v>52.92</v>
      </c>
      <c r="X51" s="88">
        <f t="shared" si="10"/>
        <v>7.0110000000000001</v>
      </c>
      <c r="Y51" s="88">
        <f t="shared" si="10"/>
        <v>15.978999999999999</v>
      </c>
      <c r="Z51" s="89" t="str">
        <f t="shared" si="10"/>
        <v/>
      </c>
      <c r="AA51" s="105">
        <f>SUM(B51:Z51)</f>
        <v>1226.971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23.771000000000004</v>
      </c>
      <c r="C4" s="18">
        <v>28.047000000000001</v>
      </c>
      <c r="D4" s="18">
        <v>122.583</v>
      </c>
      <c r="E4" s="18">
        <v>36.870999999999995</v>
      </c>
      <c r="F4" s="18">
        <v>28.945</v>
      </c>
      <c r="G4" s="18">
        <v>125.63800000000001</v>
      </c>
      <c r="H4" s="18">
        <v>36</v>
      </c>
      <c r="I4" s="18">
        <v>80.240000000000009</v>
      </c>
      <c r="J4" s="18">
        <v>29.594999999999999</v>
      </c>
      <c r="K4" s="18">
        <v>52.625</v>
      </c>
      <c r="L4" s="18">
        <v>146.67500000000001</v>
      </c>
      <c r="M4" s="18">
        <v>111.032</v>
      </c>
      <c r="N4" s="18">
        <v>20.606999999999996</v>
      </c>
      <c r="O4" s="18">
        <v>26.414000000000001</v>
      </c>
      <c r="P4" s="18">
        <v>8.338000000000001</v>
      </c>
      <c r="Q4" s="18">
        <v>54.754000000000005</v>
      </c>
      <c r="R4" s="18">
        <v>46.589999999999996</v>
      </c>
      <c r="S4" s="18">
        <v>59.933</v>
      </c>
      <c r="T4" s="18">
        <v>72.599000000000004</v>
      </c>
      <c r="U4" s="18">
        <v>18.827999999999999</v>
      </c>
      <c r="V4" s="18">
        <v>20.954999999999998</v>
      </c>
      <c r="W4" s="18">
        <v>52.896999999999991</v>
      </c>
      <c r="X4" s="18">
        <v>6.9899999999999993</v>
      </c>
      <c r="Y4" s="18">
        <v>15.979000000000001</v>
      </c>
      <c r="Z4" s="19"/>
      <c r="AA4" s="20">
        <f>SUM(B4:Z4)</f>
        <v>1226.9059999999999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197.65</v>
      </c>
      <c r="C7" s="28">
        <v>187.2</v>
      </c>
      <c r="D7" s="28">
        <v>178</v>
      </c>
      <c r="E7" s="28">
        <v>166.09</v>
      </c>
      <c r="F7" s="28">
        <v>178.43</v>
      </c>
      <c r="G7" s="28">
        <v>191.1</v>
      </c>
      <c r="H7" s="28">
        <v>249.79</v>
      </c>
      <c r="I7" s="28">
        <v>248.64</v>
      </c>
      <c r="J7" s="28">
        <v>301</v>
      </c>
      <c r="K7" s="28">
        <v>279.81</v>
      </c>
      <c r="L7" s="28">
        <v>242.43</v>
      </c>
      <c r="M7" s="28">
        <v>236.58</v>
      </c>
      <c r="N7" s="28">
        <v>236</v>
      </c>
      <c r="O7" s="28">
        <v>225</v>
      </c>
      <c r="P7" s="28">
        <v>235.77</v>
      </c>
      <c r="Q7" s="28">
        <v>227.01</v>
      </c>
      <c r="R7" s="28">
        <v>245</v>
      </c>
      <c r="S7" s="28">
        <v>279.12</v>
      </c>
      <c r="T7" s="28">
        <v>275</v>
      </c>
      <c r="U7" s="28">
        <v>268.93</v>
      </c>
      <c r="V7" s="28">
        <v>248.7</v>
      </c>
      <c r="W7" s="28">
        <v>221.8</v>
      </c>
      <c r="X7" s="28">
        <v>213.64</v>
      </c>
      <c r="Y7" s="28">
        <v>267.45</v>
      </c>
      <c r="Z7" s="29"/>
      <c r="AA7" s="30">
        <f>IF(SUM(B7:Z7)&lt;&gt;0,AVERAGEIF(B7:Z7,"&lt;&gt;"""),"")</f>
        <v>233.33916666666667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17.16</v>
      </c>
      <c r="C14" s="57">
        <v>20.66</v>
      </c>
      <c r="D14" s="57">
        <v>115.63200000000001</v>
      </c>
      <c r="E14" s="57">
        <v>20.66</v>
      </c>
      <c r="F14" s="57">
        <v>22.385999999999999</v>
      </c>
      <c r="G14" s="57">
        <v>117.498</v>
      </c>
      <c r="H14" s="57">
        <v>17.82</v>
      </c>
      <c r="I14" s="57">
        <v>65.899000000000001</v>
      </c>
      <c r="J14" s="57">
        <v>16.372</v>
      </c>
      <c r="K14" s="57">
        <v>36.112000000000002</v>
      </c>
      <c r="L14" s="57">
        <v>59.189</v>
      </c>
      <c r="M14" s="57">
        <v>3.194</v>
      </c>
      <c r="N14" s="57"/>
      <c r="O14" s="57"/>
      <c r="P14" s="57">
        <v>3.633</v>
      </c>
      <c r="Q14" s="57">
        <v>52.454000000000001</v>
      </c>
      <c r="R14" s="57">
        <v>45.137999999999998</v>
      </c>
      <c r="S14" s="57">
        <v>59.139000000000003</v>
      </c>
      <c r="T14" s="57">
        <v>72.099000000000004</v>
      </c>
      <c r="U14" s="57">
        <v>18.827999999999999</v>
      </c>
      <c r="V14" s="57">
        <v>0.255</v>
      </c>
      <c r="W14" s="57">
        <v>52.896999999999991</v>
      </c>
      <c r="X14" s="57">
        <v>6.9899999999999993</v>
      </c>
      <c r="Y14" s="57"/>
      <c r="Z14" s="58"/>
      <c r="AA14" s="59">
        <f t="shared" si="0"/>
        <v>824.0150000000001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17.16</v>
      </c>
      <c r="C16" s="62">
        <f t="shared" ref="C16:Z16" si="1">IF(LEN(C$2)&gt;0,SUM(C10:C15),"")</f>
        <v>20.66</v>
      </c>
      <c r="D16" s="62">
        <f t="shared" si="1"/>
        <v>115.63200000000001</v>
      </c>
      <c r="E16" s="62">
        <f t="shared" si="1"/>
        <v>20.66</v>
      </c>
      <c r="F16" s="62">
        <f t="shared" si="1"/>
        <v>22.385999999999999</v>
      </c>
      <c r="G16" s="62">
        <f t="shared" si="1"/>
        <v>117.498</v>
      </c>
      <c r="H16" s="62">
        <f t="shared" si="1"/>
        <v>17.82</v>
      </c>
      <c r="I16" s="62">
        <f t="shared" si="1"/>
        <v>65.899000000000001</v>
      </c>
      <c r="J16" s="62">
        <f t="shared" si="1"/>
        <v>16.372</v>
      </c>
      <c r="K16" s="62">
        <f t="shared" si="1"/>
        <v>36.112000000000002</v>
      </c>
      <c r="L16" s="62">
        <f t="shared" si="1"/>
        <v>59.189</v>
      </c>
      <c r="M16" s="62">
        <f t="shared" si="1"/>
        <v>3.194</v>
      </c>
      <c r="N16" s="62">
        <f t="shared" si="1"/>
        <v>0</v>
      </c>
      <c r="O16" s="62">
        <f t="shared" si="1"/>
        <v>0</v>
      </c>
      <c r="P16" s="62">
        <f t="shared" si="1"/>
        <v>3.633</v>
      </c>
      <c r="Q16" s="62">
        <f t="shared" si="1"/>
        <v>52.454000000000001</v>
      </c>
      <c r="R16" s="62">
        <f t="shared" si="1"/>
        <v>45.137999999999998</v>
      </c>
      <c r="S16" s="62">
        <f t="shared" si="1"/>
        <v>59.139000000000003</v>
      </c>
      <c r="T16" s="62">
        <f t="shared" si="1"/>
        <v>72.099000000000004</v>
      </c>
      <c r="U16" s="62">
        <f t="shared" si="1"/>
        <v>18.827999999999999</v>
      </c>
      <c r="V16" s="62">
        <f t="shared" si="1"/>
        <v>0.255</v>
      </c>
      <c r="W16" s="62">
        <f t="shared" si="1"/>
        <v>52.896999999999991</v>
      </c>
      <c r="X16" s="62">
        <f t="shared" si="1"/>
        <v>6.9899999999999993</v>
      </c>
      <c r="Y16" s="62">
        <f t="shared" si="1"/>
        <v>0</v>
      </c>
      <c r="Z16" s="63" t="str">
        <f t="shared" si="1"/>
        <v/>
      </c>
      <c r="AA16" s="64">
        <f>SUM(AA10:AA15)</f>
        <v>824.0150000000001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1.9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>
        <v>1.1000000000000001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20.200000000000003</v>
      </c>
    </row>
    <row r="20" spans="1:27" ht="24.95" customHeight="1" x14ac:dyDescent="0.2">
      <c r="A20" s="75" t="s">
        <v>15</v>
      </c>
      <c r="B20" s="76">
        <v>1.2869999999999999</v>
      </c>
      <c r="C20" s="77">
        <v>1.284</v>
      </c>
      <c r="D20" s="77">
        <v>1.2889999999999999</v>
      </c>
      <c r="E20" s="77">
        <v>1.3049999999999999</v>
      </c>
      <c r="F20" s="77">
        <v>1.359</v>
      </c>
      <c r="G20" s="77">
        <v>1.5609999999999999</v>
      </c>
      <c r="H20" s="77">
        <v>1.919</v>
      </c>
      <c r="I20" s="77">
        <v>2.1859999999999999</v>
      </c>
      <c r="J20" s="77">
        <v>2.2879999999999998</v>
      </c>
      <c r="K20" s="77">
        <v>2.3079999999999998</v>
      </c>
      <c r="L20" s="77">
        <v>2.254</v>
      </c>
      <c r="M20" s="77">
        <v>2.2090000000000001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21.249000000000002</v>
      </c>
    </row>
    <row r="21" spans="1:27" ht="24.95" customHeight="1" x14ac:dyDescent="0.2">
      <c r="A21" s="75" t="s">
        <v>16</v>
      </c>
      <c r="B21" s="80">
        <v>3.4240000000000004</v>
      </c>
      <c r="C21" s="81">
        <v>4.2029999999999994</v>
      </c>
      <c r="D21" s="81">
        <v>3.762</v>
      </c>
      <c r="E21" s="81">
        <v>13.006</v>
      </c>
      <c r="F21" s="81">
        <v>3.3000000000000003</v>
      </c>
      <c r="G21" s="81">
        <v>4.6790000000000003</v>
      </c>
      <c r="H21" s="81">
        <v>4.5609999999999999</v>
      </c>
      <c r="I21" s="81">
        <v>11.055000000000001</v>
      </c>
      <c r="J21" s="81">
        <v>9.8349999999999991</v>
      </c>
      <c r="K21" s="81">
        <v>13.104999999999999</v>
      </c>
      <c r="L21" s="81">
        <v>84.132000000000005</v>
      </c>
      <c r="M21" s="81">
        <v>104.52900000000001</v>
      </c>
      <c r="N21" s="81">
        <v>19.506999999999998</v>
      </c>
      <c r="O21" s="81">
        <v>25.314</v>
      </c>
      <c r="P21" s="81">
        <v>4.7050000000000001</v>
      </c>
      <c r="Q21" s="81">
        <v>2.2999999999999998</v>
      </c>
      <c r="R21" s="81">
        <v>1.452</v>
      </c>
      <c r="S21" s="81">
        <v>0.79400000000000004</v>
      </c>
      <c r="T21" s="81">
        <v>0.5</v>
      </c>
      <c r="U21" s="81"/>
      <c r="V21" s="81"/>
      <c r="W21" s="81"/>
      <c r="X21" s="81"/>
      <c r="Y21" s="81">
        <v>15.979000000000001</v>
      </c>
      <c r="Z21" s="78"/>
      <c r="AA21" s="79">
        <f t="shared" si="2"/>
        <v>330.142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6.6110000000000007</v>
      </c>
      <c r="C25" s="88">
        <f t="shared" si="3"/>
        <v>7.3869999999999996</v>
      </c>
      <c r="D25" s="88">
        <f t="shared" si="3"/>
        <v>6.9510000000000005</v>
      </c>
      <c r="E25" s="88">
        <f t="shared" si="3"/>
        <v>16.210999999999999</v>
      </c>
      <c r="F25" s="88">
        <f t="shared" si="3"/>
        <v>6.5590000000000002</v>
      </c>
      <c r="G25" s="88">
        <f t="shared" si="3"/>
        <v>8.14</v>
      </c>
      <c r="H25" s="88">
        <f t="shared" si="3"/>
        <v>7.58</v>
      </c>
      <c r="I25" s="88">
        <f t="shared" si="3"/>
        <v>14.341000000000001</v>
      </c>
      <c r="J25" s="88">
        <f t="shared" si="3"/>
        <v>13.222999999999999</v>
      </c>
      <c r="K25" s="88">
        <f t="shared" si="3"/>
        <v>16.512999999999998</v>
      </c>
      <c r="L25" s="88">
        <f t="shared" si="3"/>
        <v>87.486000000000004</v>
      </c>
      <c r="M25" s="88">
        <f t="shared" si="3"/>
        <v>107.83800000000001</v>
      </c>
      <c r="N25" s="88">
        <f t="shared" si="3"/>
        <v>20.606999999999999</v>
      </c>
      <c r="O25" s="88">
        <f t="shared" si="3"/>
        <v>26.414000000000001</v>
      </c>
      <c r="P25" s="88">
        <f t="shared" si="3"/>
        <v>4.7050000000000001</v>
      </c>
      <c r="Q25" s="88">
        <f t="shared" si="3"/>
        <v>2.2999999999999998</v>
      </c>
      <c r="R25" s="88">
        <f t="shared" si="3"/>
        <v>1.452</v>
      </c>
      <c r="S25" s="88">
        <f t="shared" si="3"/>
        <v>0.79400000000000004</v>
      </c>
      <c r="T25" s="88">
        <f t="shared" si="3"/>
        <v>0.5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15.979000000000001</v>
      </c>
      <c r="Z25" s="89">
        <f t="shared" si="3"/>
        <v>0</v>
      </c>
      <c r="AA25" s="90">
        <f t="shared" si="3"/>
        <v>371.59100000000001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23.771000000000001</v>
      </c>
      <c r="C29" s="77">
        <v>28.047000000000001</v>
      </c>
      <c r="D29" s="77">
        <v>122.583</v>
      </c>
      <c r="E29" s="77">
        <v>36.871000000000002</v>
      </c>
      <c r="F29" s="77">
        <v>28.945</v>
      </c>
      <c r="G29" s="77">
        <v>125.63800000000001</v>
      </c>
      <c r="H29" s="77">
        <v>25.4</v>
      </c>
      <c r="I29" s="77">
        <v>80.239999999999995</v>
      </c>
      <c r="J29" s="77">
        <v>29.594999999999999</v>
      </c>
      <c r="K29" s="77">
        <v>52.625</v>
      </c>
      <c r="L29" s="77">
        <v>146.67500000000001</v>
      </c>
      <c r="M29" s="77">
        <v>111.032</v>
      </c>
      <c r="N29" s="77">
        <v>20.606999999999999</v>
      </c>
      <c r="O29" s="77">
        <v>26.414000000000001</v>
      </c>
      <c r="P29" s="77">
        <v>8.3379999999999992</v>
      </c>
      <c r="Q29" s="77">
        <v>54.753999999999998</v>
      </c>
      <c r="R29" s="77">
        <v>46.59</v>
      </c>
      <c r="S29" s="77">
        <v>59.933</v>
      </c>
      <c r="T29" s="77">
        <v>72.599000000000004</v>
      </c>
      <c r="U29" s="77">
        <v>18.827999999999999</v>
      </c>
      <c r="V29" s="77">
        <v>0.255</v>
      </c>
      <c r="W29" s="77">
        <v>52.896999999999998</v>
      </c>
      <c r="X29" s="77">
        <v>6.99</v>
      </c>
      <c r="Y29" s="77">
        <v>15.978999999999999</v>
      </c>
      <c r="Z29" s="78"/>
      <c r="AA29" s="79">
        <f>SUM(B29:Z29)</f>
        <v>1195.6060000000002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23.771000000000001</v>
      </c>
      <c r="C31" s="62">
        <f t="shared" si="4"/>
        <v>28.047000000000001</v>
      </c>
      <c r="D31" s="62">
        <f t="shared" si="4"/>
        <v>122.583</v>
      </c>
      <c r="E31" s="62">
        <f t="shared" si="4"/>
        <v>36.871000000000002</v>
      </c>
      <c r="F31" s="62">
        <f t="shared" si="4"/>
        <v>28.945</v>
      </c>
      <c r="G31" s="62">
        <f t="shared" si="4"/>
        <v>125.63800000000001</v>
      </c>
      <c r="H31" s="62">
        <f t="shared" si="4"/>
        <v>25.4</v>
      </c>
      <c r="I31" s="62">
        <f t="shared" si="4"/>
        <v>80.239999999999995</v>
      </c>
      <c r="J31" s="62">
        <f t="shared" si="4"/>
        <v>29.594999999999999</v>
      </c>
      <c r="K31" s="62">
        <f t="shared" si="4"/>
        <v>52.625</v>
      </c>
      <c r="L31" s="62">
        <f t="shared" si="4"/>
        <v>146.67500000000001</v>
      </c>
      <c r="M31" s="62">
        <f t="shared" si="4"/>
        <v>111.032</v>
      </c>
      <c r="N31" s="62">
        <f t="shared" si="4"/>
        <v>20.606999999999999</v>
      </c>
      <c r="O31" s="62">
        <f t="shared" si="4"/>
        <v>26.414000000000001</v>
      </c>
      <c r="P31" s="62">
        <f t="shared" si="4"/>
        <v>8.3379999999999992</v>
      </c>
      <c r="Q31" s="62">
        <f t="shared" si="4"/>
        <v>54.753999999999998</v>
      </c>
      <c r="R31" s="62">
        <f t="shared" si="4"/>
        <v>46.59</v>
      </c>
      <c r="S31" s="62">
        <f t="shared" si="4"/>
        <v>59.933</v>
      </c>
      <c r="T31" s="62">
        <f t="shared" si="4"/>
        <v>72.599000000000004</v>
      </c>
      <c r="U31" s="62">
        <f t="shared" si="4"/>
        <v>18.827999999999999</v>
      </c>
      <c r="V31" s="62">
        <f t="shared" si="4"/>
        <v>0.255</v>
      </c>
      <c r="W31" s="62">
        <f t="shared" si="4"/>
        <v>52.896999999999998</v>
      </c>
      <c r="X31" s="62">
        <f t="shared" si="4"/>
        <v>6.99</v>
      </c>
      <c r="Y31" s="62">
        <f t="shared" si="4"/>
        <v>15.978999999999999</v>
      </c>
      <c r="Z31" s="63">
        <f t="shared" si="4"/>
        <v>0</v>
      </c>
      <c r="AA31" s="64">
        <f t="shared" si="4"/>
        <v>1195.6060000000002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10.6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20.7</v>
      </c>
      <c r="W38" s="99"/>
      <c r="X38" s="99"/>
      <c r="Y38" s="99"/>
      <c r="Z38" s="100"/>
      <c r="AA38" s="79">
        <f t="shared" si="5"/>
        <v>31.299999999999997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10.6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20.7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31.299999999999997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10.6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20.7</v>
      </c>
      <c r="W46" s="99"/>
      <c r="X46" s="99"/>
      <c r="Y46" s="99"/>
      <c r="Z46" s="100"/>
      <c r="AA46" s="79">
        <f t="shared" si="7"/>
        <v>31.299999999999997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10.6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20.7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31.299999999999997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23.771000000000001</v>
      </c>
      <c r="C51" s="88">
        <f t="shared" si="10"/>
        <v>28.047000000000001</v>
      </c>
      <c r="D51" s="88">
        <f t="shared" si="10"/>
        <v>122.583</v>
      </c>
      <c r="E51" s="88">
        <f t="shared" si="10"/>
        <v>36.870999999999995</v>
      </c>
      <c r="F51" s="88">
        <f t="shared" si="10"/>
        <v>28.945</v>
      </c>
      <c r="G51" s="88">
        <f t="shared" si="10"/>
        <v>125.63800000000001</v>
      </c>
      <c r="H51" s="88">
        <f t="shared" si="10"/>
        <v>36</v>
      </c>
      <c r="I51" s="88">
        <f t="shared" si="10"/>
        <v>80.240000000000009</v>
      </c>
      <c r="J51" s="88">
        <f t="shared" si="10"/>
        <v>29.594999999999999</v>
      </c>
      <c r="K51" s="88">
        <f t="shared" si="10"/>
        <v>52.625</v>
      </c>
      <c r="L51" s="88">
        <f t="shared" si="10"/>
        <v>146.67500000000001</v>
      </c>
      <c r="M51" s="88">
        <f t="shared" si="10"/>
        <v>111.03200000000001</v>
      </c>
      <c r="N51" s="88">
        <f t="shared" si="10"/>
        <v>20.606999999999999</v>
      </c>
      <c r="O51" s="88">
        <f t="shared" si="10"/>
        <v>26.414000000000001</v>
      </c>
      <c r="P51" s="88">
        <f t="shared" si="10"/>
        <v>8.338000000000001</v>
      </c>
      <c r="Q51" s="88">
        <f t="shared" si="10"/>
        <v>54.753999999999998</v>
      </c>
      <c r="R51" s="88">
        <f t="shared" si="10"/>
        <v>46.589999999999996</v>
      </c>
      <c r="S51" s="88">
        <f t="shared" si="10"/>
        <v>59.933</v>
      </c>
      <c r="T51" s="88">
        <f t="shared" si="10"/>
        <v>72.599000000000004</v>
      </c>
      <c r="U51" s="88">
        <f t="shared" si="10"/>
        <v>18.827999999999999</v>
      </c>
      <c r="V51" s="88">
        <f t="shared" si="10"/>
        <v>20.954999999999998</v>
      </c>
      <c r="W51" s="88">
        <f t="shared" si="10"/>
        <v>52.896999999999991</v>
      </c>
      <c r="X51" s="88">
        <f t="shared" si="10"/>
        <v>6.9899999999999993</v>
      </c>
      <c r="Y51" s="88">
        <f t="shared" si="10"/>
        <v>15.979000000000001</v>
      </c>
      <c r="Z51" s="89">
        <f t="shared" si="10"/>
        <v>0</v>
      </c>
      <c r="AA51" s="105">
        <f>SUM(B51:Z51)</f>
        <v>1226.9059999999999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30" sqref="L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-5.8</v>
      </c>
      <c r="C4" s="18">
        <v>-14.2</v>
      </c>
      <c r="D4" s="18">
        <v>-122.6</v>
      </c>
      <c r="E4" s="18"/>
      <c r="F4" s="18">
        <v>-16.5</v>
      </c>
      <c r="G4" s="18">
        <v>-121.7</v>
      </c>
      <c r="H4" s="18">
        <v>10.6</v>
      </c>
      <c r="I4" s="18">
        <v>-75.8</v>
      </c>
      <c r="J4" s="18">
        <v>-23.1</v>
      </c>
      <c r="K4" s="18">
        <v>-51.2</v>
      </c>
      <c r="L4" s="18">
        <v>-74.400000000000006</v>
      </c>
      <c r="M4" s="18"/>
      <c r="N4" s="18"/>
      <c r="O4" s="18"/>
      <c r="P4" s="18"/>
      <c r="Q4" s="18">
        <v>-52.4</v>
      </c>
      <c r="R4" s="18">
        <v>-45</v>
      </c>
      <c r="S4" s="18">
        <v>-57.3</v>
      </c>
      <c r="T4" s="18">
        <v>-70.3</v>
      </c>
      <c r="U4" s="18">
        <v>-15.5</v>
      </c>
      <c r="V4" s="18">
        <v>20.7</v>
      </c>
      <c r="W4" s="18">
        <v>-47.6</v>
      </c>
      <c r="X4" s="18">
        <v>-2</v>
      </c>
      <c r="Y4" s="18"/>
      <c r="Z4" s="19"/>
      <c r="AA4" s="112">
        <f>SUM(B4:Z4)</f>
        <v>-764.09999999999991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197.65</v>
      </c>
      <c r="C7" s="118">
        <v>187.2</v>
      </c>
      <c r="D7" s="118">
        <v>178</v>
      </c>
      <c r="E7" s="118">
        <v>166.09</v>
      </c>
      <c r="F7" s="118">
        <v>178.43</v>
      </c>
      <c r="G7" s="118">
        <v>191.1</v>
      </c>
      <c r="H7" s="118">
        <v>249.79</v>
      </c>
      <c r="I7" s="118">
        <v>248.64</v>
      </c>
      <c r="J7" s="118">
        <v>301</v>
      </c>
      <c r="K7" s="118">
        <v>279.81</v>
      </c>
      <c r="L7" s="118">
        <v>242.43</v>
      </c>
      <c r="M7" s="118">
        <v>236.58</v>
      </c>
      <c r="N7" s="118">
        <v>236</v>
      </c>
      <c r="O7" s="118">
        <v>225</v>
      </c>
      <c r="P7" s="118">
        <v>235.77</v>
      </c>
      <c r="Q7" s="118">
        <v>227.01</v>
      </c>
      <c r="R7" s="118">
        <v>245</v>
      </c>
      <c r="S7" s="118">
        <v>279.12</v>
      </c>
      <c r="T7" s="118">
        <v>275</v>
      </c>
      <c r="U7" s="118">
        <v>268.93</v>
      </c>
      <c r="V7" s="118">
        <v>248.7</v>
      </c>
      <c r="W7" s="118">
        <v>221.8</v>
      </c>
      <c r="X7" s="118">
        <v>213.64</v>
      </c>
      <c r="Y7" s="118">
        <v>267.45</v>
      </c>
      <c r="Z7" s="119"/>
      <c r="AA7" s="120">
        <f>IF(SUM(B7:Z7)&lt;&gt;0,AVERAGEIF(B7:Z7,"&lt;&gt;"""),"")</f>
        <v>233.33916666666667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5.8</v>
      </c>
      <c r="C15" s="134">
        <v>14.2</v>
      </c>
      <c r="D15" s="134">
        <v>122.6</v>
      </c>
      <c r="E15" s="134"/>
      <c r="F15" s="134">
        <v>16.5</v>
      </c>
      <c r="G15" s="134">
        <v>121.7</v>
      </c>
      <c r="H15" s="134"/>
      <c r="I15" s="134">
        <v>75.8</v>
      </c>
      <c r="J15" s="134">
        <v>23.1</v>
      </c>
      <c r="K15" s="134">
        <v>51.2</v>
      </c>
      <c r="L15" s="134">
        <v>74.400000000000006</v>
      </c>
      <c r="M15" s="134"/>
      <c r="N15" s="134"/>
      <c r="O15" s="134"/>
      <c r="P15" s="134"/>
      <c r="Q15" s="134">
        <v>52.4</v>
      </c>
      <c r="R15" s="134">
        <v>45</v>
      </c>
      <c r="S15" s="134">
        <v>57.3</v>
      </c>
      <c r="T15" s="134">
        <v>70.3</v>
      </c>
      <c r="U15" s="134">
        <v>15.5</v>
      </c>
      <c r="V15" s="134"/>
      <c r="W15" s="134">
        <v>47.6</v>
      </c>
      <c r="X15" s="134">
        <v>2</v>
      </c>
      <c r="Y15" s="134"/>
      <c r="Z15" s="132"/>
      <c r="AA15" s="133">
        <f t="shared" si="0"/>
        <v>795.4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5.8</v>
      </c>
      <c r="C16" s="136">
        <f t="shared" si="1"/>
        <v>14.2</v>
      </c>
      <c r="D16" s="136">
        <f t="shared" si="1"/>
        <v>122.6</v>
      </c>
      <c r="E16" s="136">
        <f t="shared" si="1"/>
        <v>0</v>
      </c>
      <c r="F16" s="136">
        <f t="shared" si="1"/>
        <v>16.5</v>
      </c>
      <c r="G16" s="136">
        <f t="shared" si="1"/>
        <v>121.7</v>
      </c>
      <c r="H16" s="136">
        <f t="shared" si="1"/>
        <v>0</v>
      </c>
      <c r="I16" s="136">
        <f t="shared" si="1"/>
        <v>75.8</v>
      </c>
      <c r="J16" s="136">
        <f t="shared" si="1"/>
        <v>23.1</v>
      </c>
      <c r="K16" s="136">
        <f t="shared" si="1"/>
        <v>51.2</v>
      </c>
      <c r="L16" s="136">
        <f t="shared" si="1"/>
        <v>74.400000000000006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52.4</v>
      </c>
      <c r="R16" s="136">
        <f t="shared" si="1"/>
        <v>45</v>
      </c>
      <c r="S16" s="136">
        <f t="shared" si="1"/>
        <v>57.3</v>
      </c>
      <c r="T16" s="136">
        <f t="shared" si="1"/>
        <v>70.3</v>
      </c>
      <c r="U16" s="136">
        <f t="shared" si="1"/>
        <v>15.5</v>
      </c>
      <c r="V16" s="136">
        <f t="shared" si="1"/>
        <v>0</v>
      </c>
      <c r="W16" s="136">
        <f t="shared" si="1"/>
        <v>47.6</v>
      </c>
      <c r="X16" s="136">
        <f t="shared" si="1"/>
        <v>2</v>
      </c>
      <c r="Y16" s="136">
        <f t="shared" si="1"/>
        <v>0</v>
      </c>
      <c r="Z16" s="137" t="str">
        <f t="shared" si="1"/>
        <v/>
      </c>
      <c r="AA16" s="90">
        <f t="shared" si="0"/>
        <v>795.4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10.6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20.7</v>
      </c>
      <c r="W23" s="134"/>
      <c r="X23" s="134"/>
      <c r="Y23" s="134"/>
      <c r="Z23" s="132"/>
      <c r="AA23" s="133">
        <f t="shared" si="2"/>
        <v>31.299999999999997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10.6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20.7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31.299999999999997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2022-01-11T21:19:28Z</dcterms:created>
  <dcterms:modified xsi:type="dcterms:W3CDTF">2022-01-11T21:19:28Z</dcterms:modified>
</cp:coreProperties>
</file>