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<sst xmlns="http://schemas.openxmlformats.org/spreadsheetml/2006/main" count="117" uniqueCount="53">
  <si>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10/01/2022 23:20:53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</si>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</sst>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40</c:v>
                </c:pt>
                <c:pt idx="7">
                  <c:v>40</c:v>
                </c:pt>
                <c:pt idx="8">
                  <c:v>50</c:v>
                </c:pt>
                <c:pt idx="9">
                  <c:v>130</c:v>
                </c:pt>
                <c:pt idx="10">
                  <c:v>130</c:v>
                </c:pt>
                <c:pt idx="11">
                  <c:v>175</c:v>
                </c:pt>
                <c:pt idx="12">
                  <c:v>175</c:v>
                </c:pt>
                <c:pt idx="13">
                  <c:v>184.608</c:v>
                </c:pt>
                <c:pt idx="14">
                  <c:v>181.46</c:v>
                </c:pt>
                <c:pt idx="15">
                  <c:v>179.239</c:v>
                </c:pt>
                <c:pt idx="16">
                  <c:v>181.83799999999999</c:v>
                </c:pt>
                <c:pt idx="17">
                  <c:v>175</c:v>
                </c:pt>
                <c:pt idx="18">
                  <c:v>175</c:v>
                </c:pt>
                <c:pt idx="19">
                  <c:v>175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61.629999999999995</c:v>
                </c:pt>
                <c:pt idx="1">
                  <c:v>74.334000000000003</c:v>
                </c:pt>
                <c:pt idx="2">
                  <c:v>85.966000000000008</c:v>
                </c:pt>
                <c:pt idx="3">
                  <c:v>75.286999999999992</c:v>
                </c:pt>
                <c:pt idx="4">
                  <c:v>83.152999999999992</c:v>
                </c:pt>
                <c:pt idx="5">
                  <c:v>58.612000000000002</c:v>
                </c:pt>
                <c:pt idx="6">
                  <c:v>15.733000000000001</c:v>
                </c:pt>
                <c:pt idx="7">
                  <c:v>17.84</c:v>
                </c:pt>
                <c:pt idx="8">
                  <c:v>22.757999999999999</c:v>
                </c:pt>
                <c:pt idx="9">
                  <c:v>27.126999999999999</c:v>
                </c:pt>
                <c:pt idx="10">
                  <c:v>25.664999999999999</c:v>
                </c:pt>
                <c:pt idx="11">
                  <c:v>24.268000000000001</c:v>
                </c:pt>
                <c:pt idx="12">
                  <c:v>7.9550000000000001</c:v>
                </c:pt>
                <c:pt idx="14">
                  <c:v>1.728</c:v>
                </c:pt>
                <c:pt idx="15">
                  <c:v>3.0390000000000001</c:v>
                </c:pt>
                <c:pt idx="16">
                  <c:v>1.7170000000000001</c:v>
                </c:pt>
                <c:pt idx="17">
                  <c:v>0.79500000000000004</c:v>
                </c:pt>
                <c:pt idx="18">
                  <c:v>21.85</c:v>
                </c:pt>
                <c:pt idx="19">
                  <c:v>15.128</c:v>
                </c:pt>
                <c:pt idx="20">
                  <c:v>67.007000000000005</c:v>
                </c:pt>
                <c:pt idx="21">
                  <c:v>55.826999999999998</c:v>
                </c:pt>
                <c:pt idx="22">
                  <c:v>50.57</c:v>
                </c:pt>
                <c:pt idx="23">
                  <c:v>43.844000000000001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2874040"/>
        <c:axId val="1828744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61.600999999999992</c:v>
                </c:pt>
                <c:pt idx="1">
                  <c:v>74.3</c:v>
                </c:pt>
                <c:pt idx="2">
                  <c:v>85.981999999999999</c:v>
                </c:pt>
                <c:pt idx="3">
                  <c:v>75.305000000000007</c:v>
                </c:pt>
                <c:pt idx="4">
                  <c:v>83.158000000000015</c:v>
                </c:pt>
                <c:pt idx="5">
                  <c:v>58.611999999999995</c:v>
                </c:pt>
                <c:pt idx="6">
                  <c:v>55.733000000000004</c:v>
                </c:pt>
                <c:pt idx="7">
                  <c:v>57.792000000000002</c:v>
                </c:pt>
                <c:pt idx="8">
                  <c:v>72.757999999999996</c:v>
                </c:pt>
                <c:pt idx="9">
                  <c:v>157.12699999999998</c:v>
                </c:pt>
                <c:pt idx="10">
                  <c:v>155.66499999999999</c:v>
                </c:pt>
                <c:pt idx="11">
                  <c:v>199.26799999999997</c:v>
                </c:pt>
                <c:pt idx="12">
                  <c:v>183.304</c:v>
                </c:pt>
                <c:pt idx="13">
                  <c:v>185.816</c:v>
                </c:pt>
                <c:pt idx="14">
                  <c:v>183.38499999999999</c:v>
                </c:pt>
                <c:pt idx="15">
                  <c:v>182.27799999999999</c:v>
                </c:pt>
                <c:pt idx="16">
                  <c:v>183.55499999999998</c:v>
                </c:pt>
                <c:pt idx="17">
                  <c:v>187.83799999999999</c:v>
                </c:pt>
                <c:pt idx="18">
                  <c:v>196.85000000000002</c:v>
                </c:pt>
                <c:pt idx="19">
                  <c:v>190.11699999999999</c:v>
                </c:pt>
                <c:pt idx="20">
                  <c:v>66.963999999999999</c:v>
                </c:pt>
                <c:pt idx="21">
                  <c:v>55.852000000000004</c:v>
                </c:pt>
                <c:pt idx="22">
                  <c:v>50.605000000000004</c:v>
                </c:pt>
                <c:pt idx="23">
                  <c:v>43.886000000000003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874040"/>
        <c:axId val="1828744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210.34</c:v>
                </c:pt>
                <c:pt idx="1">
                  <c:v>200.42</c:v>
                </c:pt>
                <c:pt idx="2">
                  <c:v>193.01</c:v>
                </c:pt>
                <c:pt idx="3">
                  <c:v>181</c:v>
                </c:pt>
                <c:pt idx="4">
                  <c:v>181</c:v>
                </c:pt>
                <c:pt idx="5">
                  <c:v>198</c:v>
                </c:pt>
                <c:pt idx="6">
                  <c:v>248.75</c:v>
                </c:pt>
                <c:pt idx="7">
                  <c:v>239.98</c:v>
                </c:pt>
                <c:pt idx="8">
                  <c:v>273.60000000000002</c:v>
                </c:pt>
                <c:pt idx="9">
                  <c:v>256.98</c:v>
                </c:pt>
                <c:pt idx="10">
                  <c:v>275.77</c:v>
                </c:pt>
                <c:pt idx="11">
                  <c:v>260.07</c:v>
                </c:pt>
                <c:pt idx="12">
                  <c:v>257.39999999999998</c:v>
                </c:pt>
                <c:pt idx="13">
                  <c:v>248.79</c:v>
                </c:pt>
                <c:pt idx="14">
                  <c:v>255.01</c:v>
                </c:pt>
                <c:pt idx="15">
                  <c:v>248.65</c:v>
                </c:pt>
                <c:pt idx="16">
                  <c:v>248.65</c:v>
                </c:pt>
                <c:pt idx="17">
                  <c:v>268.25</c:v>
                </c:pt>
                <c:pt idx="18">
                  <c:v>256.98</c:v>
                </c:pt>
                <c:pt idx="19">
                  <c:v>255.1</c:v>
                </c:pt>
                <c:pt idx="20">
                  <c:v>244.46</c:v>
                </c:pt>
                <c:pt idx="21">
                  <c:v>233.5</c:v>
                </c:pt>
                <c:pt idx="22">
                  <c:v>220.6</c:v>
                </c:pt>
                <c:pt idx="23">
                  <c:v>198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875216"/>
        <c:axId val="182874824"/>
      </c:lineChart>
      <c:catAx>
        <c:axId val="182874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874432"/>
        <c:crosses val="autoZero"/>
        <c:auto val="1"/>
        <c:lblAlgn val="ctr"/>
        <c:lblOffset val="100"/>
        <c:noMultiLvlLbl val="0"/>
      </c:catAx>
      <c:valAx>
        <c:axId val="182874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874040"/>
        <c:crosses val="autoZero"/>
        <c:crossBetween val="between"/>
      </c:valAx>
      <c:valAx>
        <c:axId val="182874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875216"/>
        <c:crosses val="max"/>
        <c:crossBetween val="between"/>
      </c:valAx>
      <c:catAx>
        <c:axId val="1828752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2874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61.629999999999995</v>
      </c>
      <c r="C4" s="18">
        <v>74.334000000000003</v>
      </c>
      <c r="D4" s="18">
        <v>85.966000000000008</v>
      </c>
      <c r="E4" s="18">
        <v>75.286999999999992</v>
      </c>
      <c r="F4" s="18">
        <v>83.152999999999992</v>
      </c>
      <c r="G4" s="18">
        <v>58.612000000000002</v>
      </c>
      <c r="H4" s="18">
        <v>55.732999999999997</v>
      </c>
      <c r="I4" s="18">
        <v>57.839999999999996</v>
      </c>
      <c r="J4" s="18">
        <v>72.757999999999996</v>
      </c>
      <c r="K4" s="18">
        <v>157.12700000000001</v>
      </c>
      <c r="L4" s="18">
        <v>155.66499999999999</v>
      </c>
      <c r="M4" s="18">
        <v>199.26800000000003</v>
      </c>
      <c r="N4" s="18">
        <v>183.304</v>
      </c>
      <c r="O4" s="18">
        <v>185.816</v>
      </c>
      <c r="P4" s="18">
        <v>183.38499999999999</v>
      </c>
      <c r="Q4" s="18">
        <v>182.27799999999999</v>
      </c>
      <c r="R4" s="18">
        <v>183.55500000000001</v>
      </c>
      <c r="S4" s="18">
        <v>187.79499999999999</v>
      </c>
      <c r="T4" s="18">
        <v>196.85</v>
      </c>
      <c r="U4" s="18">
        <v>190.12800000000001</v>
      </c>
      <c r="V4" s="18">
        <v>67.007000000000005</v>
      </c>
      <c r="W4" s="18">
        <v>55.826999999999998</v>
      </c>
      <c r="X4" s="18">
        <v>50.57</v>
      </c>
      <c r="Y4" s="18">
        <v>43.844000000000001</v>
      </c>
      <c r="Z4" s="19"/>
      <c r="AA4" s="20">
        <f>SUM(B4:Z4)</f>
        <v>2847.7320000000004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210.34</v>
      </c>
      <c r="C7" s="28">
        <v>200.42</v>
      </c>
      <c r="D7" s="28">
        <v>193.01</v>
      </c>
      <c r="E7" s="28">
        <v>181</v>
      </c>
      <c r="F7" s="28">
        <v>181</v>
      </c>
      <c r="G7" s="28">
        <v>198</v>
      </c>
      <c r="H7" s="28">
        <v>248.75</v>
      </c>
      <c r="I7" s="28">
        <v>239.98</v>
      </c>
      <c r="J7" s="28">
        <v>273.60000000000002</v>
      </c>
      <c r="K7" s="28">
        <v>256.98</v>
      </c>
      <c r="L7" s="28">
        <v>275.77</v>
      </c>
      <c r="M7" s="28">
        <v>260.07</v>
      </c>
      <c r="N7" s="28">
        <v>257.39999999999998</v>
      </c>
      <c r="O7" s="28">
        <v>248.79</v>
      </c>
      <c r="P7" s="28">
        <v>255.01</v>
      </c>
      <c r="Q7" s="28">
        <v>248.65</v>
      </c>
      <c r="R7" s="28">
        <v>248.65</v>
      </c>
      <c r="S7" s="28">
        <v>268.25</v>
      </c>
      <c r="T7" s="28">
        <v>256.98</v>
      </c>
      <c r="U7" s="28">
        <v>255.1</v>
      </c>
      <c r="V7" s="28">
        <v>244.46</v>
      </c>
      <c r="W7" s="28">
        <v>233.5</v>
      </c>
      <c r="X7" s="28">
        <v>220.6</v>
      </c>
      <c r="Y7" s="28">
        <v>198</v>
      </c>
      <c r="Z7" s="29"/>
      <c r="AA7" s="30">
        <f>IF(SUM(B7:Z7)&lt;&gt;0,AVERAGEIF(B7:Z7,"&lt;&gt;"""),"")</f>
        <v>235.59625000000003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40</v>
      </c>
      <c r="I12" s="52">
        <v>40</v>
      </c>
      <c r="J12" s="52">
        <v>50</v>
      </c>
      <c r="K12" s="52">
        <v>130</v>
      </c>
      <c r="L12" s="52">
        <v>130</v>
      </c>
      <c r="M12" s="52">
        <v>175</v>
      </c>
      <c r="N12" s="52">
        <v>175</v>
      </c>
      <c r="O12" s="52">
        <v>184.608</v>
      </c>
      <c r="P12" s="52">
        <v>181.46</v>
      </c>
      <c r="Q12" s="52">
        <v>179.239</v>
      </c>
      <c r="R12" s="52">
        <v>181.83799999999999</v>
      </c>
      <c r="S12" s="52">
        <v>175</v>
      </c>
      <c r="T12" s="52">
        <v>175</v>
      </c>
      <c r="U12" s="52">
        <v>175</v>
      </c>
      <c r="V12" s="52"/>
      <c r="W12" s="52"/>
      <c r="X12" s="52"/>
      <c r="Y12" s="52"/>
      <c r="Z12" s="53"/>
      <c r="AA12" s="54">
        <f t="shared" si="0"/>
        <v>1992.145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61.629999999999995</v>
      </c>
      <c r="C14" s="57">
        <v>74.334000000000003</v>
      </c>
      <c r="D14" s="57">
        <v>85.966000000000008</v>
      </c>
      <c r="E14" s="57">
        <v>75.286999999999992</v>
      </c>
      <c r="F14" s="57">
        <v>83.152999999999992</v>
      </c>
      <c r="G14" s="57">
        <v>58.612000000000002</v>
      </c>
      <c r="H14" s="57">
        <v>15.733000000000001</v>
      </c>
      <c r="I14" s="57">
        <v>17.84</v>
      </c>
      <c r="J14" s="57">
        <v>22.757999999999999</v>
      </c>
      <c r="K14" s="57">
        <v>27.126999999999999</v>
      </c>
      <c r="L14" s="57">
        <v>25.664999999999999</v>
      </c>
      <c r="M14" s="57">
        <v>24.268000000000001</v>
      </c>
      <c r="N14" s="57">
        <v>7.9550000000000001</v>
      </c>
      <c r="O14" s="57"/>
      <c r="P14" s="57">
        <v>1.728</v>
      </c>
      <c r="Q14" s="57">
        <v>3.0390000000000001</v>
      </c>
      <c r="R14" s="57">
        <v>1.7170000000000001</v>
      </c>
      <c r="S14" s="57">
        <v>0.79500000000000004</v>
      </c>
      <c r="T14" s="57">
        <v>21.85</v>
      </c>
      <c r="U14" s="57">
        <v>15.128</v>
      </c>
      <c r="V14" s="57">
        <v>67.007000000000005</v>
      </c>
      <c r="W14" s="57">
        <v>55.826999999999998</v>
      </c>
      <c r="X14" s="57">
        <v>50.57</v>
      </c>
      <c r="Y14" s="57">
        <v>43.844000000000001</v>
      </c>
      <c r="Z14" s="58"/>
      <c r="AA14" s="59">
        <f t="shared" si="0"/>
        <v>841.83299999999997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61.629999999999995</v>
      </c>
      <c r="C16" s="62">
        <f t="shared" ref="C16:Z16" si="1">IF(LEN(C$2)&gt;0,SUM(C10:C15),"")</f>
        <v>74.334000000000003</v>
      </c>
      <c r="D16" s="62">
        <f t="shared" si="1"/>
        <v>85.966000000000008</v>
      </c>
      <c r="E16" s="62">
        <f t="shared" si="1"/>
        <v>75.286999999999992</v>
      </c>
      <c r="F16" s="62">
        <f t="shared" si="1"/>
        <v>83.152999999999992</v>
      </c>
      <c r="G16" s="62">
        <f t="shared" si="1"/>
        <v>58.612000000000002</v>
      </c>
      <c r="H16" s="62">
        <f t="shared" si="1"/>
        <v>55.733000000000004</v>
      </c>
      <c r="I16" s="62">
        <f t="shared" si="1"/>
        <v>57.84</v>
      </c>
      <c r="J16" s="62">
        <f t="shared" si="1"/>
        <v>72.757999999999996</v>
      </c>
      <c r="K16" s="62">
        <f t="shared" si="1"/>
        <v>157.12700000000001</v>
      </c>
      <c r="L16" s="62">
        <f t="shared" si="1"/>
        <v>155.66499999999999</v>
      </c>
      <c r="M16" s="62">
        <f t="shared" si="1"/>
        <v>199.268</v>
      </c>
      <c r="N16" s="62">
        <f t="shared" si="1"/>
        <v>182.95500000000001</v>
      </c>
      <c r="O16" s="62">
        <f t="shared" si="1"/>
        <v>184.608</v>
      </c>
      <c r="P16" s="62">
        <f t="shared" si="1"/>
        <v>183.18800000000002</v>
      </c>
      <c r="Q16" s="62">
        <f t="shared" si="1"/>
        <v>182.27799999999999</v>
      </c>
      <c r="R16" s="62">
        <f t="shared" si="1"/>
        <v>183.55500000000001</v>
      </c>
      <c r="S16" s="62">
        <f t="shared" si="1"/>
        <v>175.79499999999999</v>
      </c>
      <c r="T16" s="62">
        <f t="shared" si="1"/>
        <v>196.85</v>
      </c>
      <c r="U16" s="62">
        <f t="shared" si="1"/>
        <v>190.12799999999999</v>
      </c>
      <c r="V16" s="62">
        <f t="shared" si="1"/>
        <v>67.007000000000005</v>
      </c>
      <c r="W16" s="62">
        <f t="shared" si="1"/>
        <v>55.826999999999998</v>
      </c>
      <c r="X16" s="62">
        <f t="shared" si="1"/>
        <v>50.57</v>
      </c>
      <c r="Y16" s="62">
        <f t="shared" si="1"/>
        <v>43.844000000000001</v>
      </c>
      <c r="Z16" s="63" t="str">
        <f t="shared" si="1"/>
        <v/>
      </c>
      <c r="AA16" s="64">
        <f>SUM(AA10:AA15)</f>
        <v>2833.9780000000001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0.34899999999999998</v>
      </c>
      <c r="O21" s="81">
        <v>1.208</v>
      </c>
      <c r="P21" s="81">
        <v>0.19700000000000001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1.754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0.34899999999999998</v>
      </c>
      <c r="O25" s="88">
        <f t="shared" si="3"/>
        <v>1.208</v>
      </c>
      <c r="P25" s="88">
        <f t="shared" si="3"/>
        <v>0.19700000000000001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1.754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61.63</v>
      </c>
      <c r="C29" s="77">
        <v>74.334000000000003</v>
      </c>
      <c r="D29" s="77">
        <v>85.965999999999994</v>
      </c>
      <c r="E29" s="77">
        <v>75.287000000000006</v>
      </c>
      <c r="F29" s="77">
        <v>83.153000000000006</v>
      </c>
      <c r="G29" s="77">
        <v>58.612000000000002</v>
      </c>
      <c r="H29" s="77">
        <v>55.732999999999997</v>
      </c>
      <c r="I29" s="77">
        <v>57.84</v>
      </c>
      <c r="J29" s="77">
        <v>72.757999999999996</v>
      </c>
      <c r="K29" s="77">
        <v>157.12700000000001</v>
      </c>
      <c r="L29" s="77">
        <v>155.66499999999999</v>
      </c>
      <c r="M29" s="77">
        <v>199.268</v>
      </c>
      <c r="N29" s="77">
        <v>183.304</v>
      </c>
      <c r="O29" s="77">
        <v>185.816</v>
      </c>
      <c r="P29" s="77">
        <v>183.38499999999999</v>
      </c>
      <c r="Q29" s="77">
        <v>182.27799999999999</v>
      </c>
      <c r="R29" s="77">
        <v>183.55500000000001</v>
      </c>
      <c r="S29" s="77">
        <v>175.79499999999999</v>
      </c>
      <c r="T29" s="77">
        <v>196.85</v>
      </c>
      <c r="U29" s="77">
        <v>190.12799999999999</v>
      </c>
      <c r="V29" s="77">
        <v>67.007000000000005</v>
      </c>
      <c r="W29" s="77">
        <v>55.826999999999998</v>
      </c>
      <c r="X29" s="77">
        <v>50.57</v>
      </c>
      <c r="Y29" s="77">
        <v>43.844000000000001</v>
      </c>
      <c r="Z29" s="78"/>
      <c r="AA29" s="79">
        <f>SUM(B29:Z29)</f>
        <v>2835.7320000000004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61.63</v>
      </c>
      <c r="C31" s="62">
        <f t="shared" ref="C31:Z31" si="4">IF(LEN(C$2)&gt;0,SUM(C28:C30),"")</f>
        <v>74.334000000000003</v>
      </c>
      <c r="D31" s="62">
        <f t="shared" si="4"/>
        <v>85.965999999999994</v>
      </c>
      <c r="E31" s="62">
        <f t="shared" si="4"/>
        <v>75.287000000000006</v>
      </c>
      <c r="F31" s="62">
        <f t="shared" si="4"/>
        <v>83.153000000000006</v>
      </c>
      <c r="G31" s="62">
        <f t="shared" si="4"/>
        <v>58.612000000000002</v>
      </c>
      <c r="H31" s="62">
        <f t="shared" si="4"/>
        <v>55.732999999999997</v>
      </c>
      <c r="I31" s="62">
        <f t="shared" si="4"/>
        <v>57.84</v>
      </c>
      <c r="J31" s="62">
        <f t="shared" si="4"/>
        <v>72.757999999999996</v>
      </c>
      <c r="K31" s="62">
        <f t="shared" si="4"/>
        <v>157.12700000000001</v>
      </c>
      <c r="L31" s="62">
        <f t="shared" si="4"/>
        <v>155.66499999999999</v>
      </c>
      <c r="M31" s="62">
        <f t="shared" si="4"/>
        <v>199.268</v>
      </c>
      <c r="N31" s="62">
        <f t="shared" si="4"/>
        <v>183.304</v>
      </c>
      <c r="O31" s="62">
        <f t="shared" si="4"/>
        <v>185.816</v>
      </c>
      <c r="P31" s="62">
        <f t="shared" si="4"/>
        <v>183.38499999999999</v>
      </c>
      <c r="Q31" s="62">
        <f t="shared" si="4"/>
        <v>182.27799999999999</v>
      </c>
      <c r="R31" s="62">
        <f t="shared" si="4"/>
        <v>183.55500000000001</v>
      </c>
      <c r="S31" s="62">
        <f t="shared" si="4"/>
        <v>175.79499999999999</v>
      </c>
      <c r="T31" s="62">
        <f t="shared" si="4"/>
        <v>196.85</v>
      </c>
      <c r="U31" s="62">
        <f t="shared" si="4"/>
        <v>190.12799999999999</v>
      </c>
      <c r="V31" s="62">
        <f t="shared" si="4"/>
        <v>67.007000000000005</v>
      </c>
      <c r="W31" s="62">
        <f t="shared" si="4"/>
        <v>55.826999999999998</v>
      </c>
      <c r="X31" s="62">
        <f t="shared" si="4"/>
        <v>50.57</v>
      </c>
      <c r="Y31" s="62">
        <f t="shared" si="4"/>
        <v>43.844000000000001</v>
      </c>
      <c r="Z31" s="63" t="str">
        <f t="shared" si="4"/>
        <v/>
      </c>
      <c r="AA31" s="64">
        <f>SUM(AA28:AA30)</f>
        <v>2835.7320000000004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12</v>
      </c>
      <c r="T38" s="99"/>
      <c r="U38" s="99"/>
      <c r="V38" s="99"/>
      <c r="W38" s="99"/>
      <c r="X38" s="99"/>
      <c r="Y38" s="99"/>
      <c r="Z38" s="100"/>
      <c r="AA38" s="79">
        <f t="shared" si="5"/>
        <v>12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12</v>
      </c>
      <c r="T46" s="99"/>
      <c r="U46" s="99"/>
      <c r="V46" s="99"/>
      <c r="W46" s="99"/>
      <c r="X46" s="99"/>
      <c r="Y46" s="99"/>
      <c r="Z46" s="100"/>
      <c r="AA46" s="79">
        <f t="shared" si="7"/>
        <v>12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61.629999999999995</v>
      </c>
      <c r="C51" s="88">
        <f t="shared" si="10"/>
        <v>74.334000000000003</v>
      </c>
      <c r="D51" s="88">
        <f t="shared" si="10"/>
        <v>85.966000000000008</v>
      </c>
      <c r="E51" s="88">
        <f t="shared" si="10"/>
        <v>75.286999999999992</v>
      </c>
      <c r="F51" s="88">
        <f t="shared" si="10"/>
        <v>83.152999999999992</v>
      </c>
      <c r="G51" s="88">
        <f t="shared" si="10"/>
        <v>58.612000000000002</v>
      </c>
      <c r="H51" s="88">
        <f t="shared" si="10"/>
        <v>55.733000000000004</v>
      </c>
      <c r="I51" s="88">
        <f t="shared" si="10"/>
        <v>57.84</v>
      </c>
      <c r="J51" s="88">
        <f t="shared" si="10"/>
        <v>72.757999999999996</v>
      </c>
      <c r="K51" s="88">
        <f t="shared" si="10"/>
        <v>157.12700000000001</v>
      </c>
      <c r="L51" s="88">
        <f t="shared" si="10"/>
        <v>155.66499999999999</v>
      </c>
      <c r="M51" s="88">
        <f t="shared" si="10"/>
        <v>199.268</v>
      </c>
      <c r="N51" s="88">
        <f t="shared" si="10"/>
        <v>183.304</v>
      </c>
      <c r="O51" s="88">
        <f t="shared" si="10"/>
        <v>185.816</v>
      </c>
      <c r="P51" s="88">
        <f t="shared" si="10"/>
        <v>183.38500000000002</v>
      </c>
      <c r="Q51" s="88">
        <f t="shared" si="10"/>
        <v>182.27799999999999</v>
      </c>
      <c r="R51" s="88">
        <f t="shared" si="10"/>
        <v>183.55500000000001</v>
      </c>
      <c r="S51" s="88">
        <f t="shared" si="10"/>
        <v>187.79499999999999</v>
      </c>
      <c r="T51" s="88">
        <f t="shared" si="10"/>
        <v>196.85</v>
      </c>
      <c r="U51" s="88">
        <f t="shared" si="10"/>
        <v>190.12799999999999</v>
      </c>
      <c r="V51" s="88">
        <f t="shared" si="10"/>
        <v>67.007000000000005</v>
      </c>
      <c r="W51" s="88">
        <f t="shared" si="10"/>
        <v>55.826999999999998</v>
      </c>
      <c r="X51" s="88">
        <f t="shared" si="10"/>
        <v>50.57</v>
      </c>
      <c r="Y51" s="88">
        <f t="shared" si="10"/>
        <v>43.844000000000001</v>
      </c>
      <c r="Z51" s="89" t="str">
        <f t="shared" si="10"/>
        <v/>
      </c>
      <c r="AA51" s="105">
        <f>SUM(B51:Z51)</f>
        <v>2847.7320000000004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61.600999999999992</v>
      </c>
      <c r="C4" s="18">
        <v>74.3</v>
      </c>
      <c r="D4" s="18">
        <v>85.981999999999999</v>
      </c>
      <c r="E4" s="18">
        <v>75.305000000000007</v>
      </c>
      <c r="F4" s="18">
        <v>83.158000000000015</v>
      </c>
      <c r="G4" s="18">
        <v>58.611999999999995</v>
      </c>
      <c r="H4" s="18">
        <v>55.733000000000004</v>
      </c>
      <c r="I4" s="18">
        <v>57.792000000000002</v>
      </c>
      <c r="J4" s="18">
        <v>72.757999999999996</v>
      </c>
      <c r="K4" s="18">
        <v>157.12699999999998</v>
      </c>
      <c r="L4" s="18">
        <v>155.66499999999999</v>
      </c>
      <c r="M4" s="18">
        <v>199.26799999999997</v>
      </c>
      <c r="N4" s="18">
        <v>183.304</v>
      </c>
      <c r="O4" s="18">
        <v>185.816</v>
      </c>
      <c r="P4" s="18">
        <v>183.38499999999999</v>
      </c>
      <c r="Q4" s="18">
        <v>182.27799999999999</v>
      </c>
      <c r="R4" s="18">
        <v>183.55499999999998</v>
      </c>
      <c r="S4" s="18">
        <v>187.83799999999999</v>
      </c>
      <c r="T4" s="18">
        <v>196.85000000000002</v>
      </c>
      <c r="U4" s="18">
        <v>190.11699999999999</v>
      </c>
      <c r="V4" s="18">
        <v>66.963999999999999</v>
      </c>
      <c r="W4" s="18">
        <v>55.852000000000004</v>
      </c>
      <c r="X4" s="18">
        <v>50.605000000000004</v>
      </c>
      <c r="Y4" s="18">
        <v>43.886000000000003</v>
      </c>
      <c r="Z4" s="19"/>
      <c r="AA4" s="20">
        <f>SUM(B4:Z4)</f>
        <v>2847.7510000000002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210.34</v>
      </c>
      <c r="C7" s="28">
        <v>200.42</v>
      </c>
      <c r="D7" s="28">
        <v>193.01</v>
      </c>
      <c r="E7" s="28">
        <v>181</v>
      </c>
      <c r="F7" s="28">
        <v>181</v>
      </c>
      <c r="G7" s="28">
        <v>198</v>
      </c>
      <c r="H7" s="28">
        <v>248.75</v>
      </c>
      <c r="I7" s="28">
        <v>239.98</v>
      </c>
      <c r="J7" s="28">
        <v>273.60000000000002</v>
      </c>
      <c r="K7" s="28">
        <v>256.98</v>
      </c>
      <c r="L7" s="28">
        <v>275.77</v>
      </c>
      <c r="M7" s="28">
        <v>260.07</v>
      </c>
      <c r="N7" s="28">
        <v>257.39999999999998</v>
      </c>
      <c r="O7" s="28">
        <v>248.79</v>
      </c>
      <c r="P7" s="28">
        <v>255.01</v>
      </c>
      <c r="Q7" s="28">
        <v>248.65</v>
      </c>
      <c r="R7" s="28">
        <v>248.65</v>
      </c>
      <c r="S7" s="28">
        <v>268.25</v>
      </c>
      <c r="T7" s="28">
        <v>256.98</v>
      </c>
      <c r="U7" s="28">
        <v>255.1</v>
      </c>
      <c r="V7" s="28">
        <v>244.46</v>
      </c>
      <c r="W7" s="28">
        <v>233.5</v>
      </c>
      <c r="X7" s="28">
        <v>220.6</v>
      </c>
      <c r="Y7" s="28">
        <v>198</v>
      </c>
      <c r="Z7" s="29"/>
      <c r="AA7" s="30">
        <f>IF(SUM(B7:Z7)&lt;&gt;0,AVERAGEIF(B7:Z7,"&lt;&gt;"""),"")</f>
        <v>235.59625000000003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45.326999999999998</v>
      </c>
      <c r="H12" s="52"/>
      <c r="I12" s="52"/>
      <c r="J12" s="52"/>
      <c r="K12" s="52">
        <v>90</v>
      </c>
      <c r="L12" s="52">
        <v>91</v>
      </c>
      <c r="M12" s="52">
        <v>136</v>
      </c>
      <c r="N12" s="52">
        <v>175</v>
      </c>
      <c r="O12" s="52">
        <v>175</v>
      </c>
      <c r="P12" s="52">
        <v>175</v>
      </c>
      <c r="Q12" s="52">
        <v>175</v>
      </c>
      <c r="R12" s="52">
        <v>175</v>
      </c>
      <c r="S12" s="52">
        <v>175</v>
      </c>
      <c r="T12" s="52">
        <v>175</v>
      </c>
      <c r="U12" s="52">
        <v>175</v>
      </c>
      <c r="V12" s="52"/>
      <c r="W12" s="52"/>
      <c r="X12" s="52"/>
      <c r="Y12" s="52">
        <v>17.166</v>
      </c>
      <c r="Z12" s="53"/>
      <c r="AA12" s="54">
        <f t="shared" si="0"/>
        <v>1779.4929999999999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0.9</v>
      </c>
      <c r="H14" s="57">
        <v>3.17</v>
      </c>
      <c r="I14" s="57">
        <v>3.3809999999999998</v>
      </c>
      <c r="J14" s="57">
        <v>5.077</v>
      </c>
      <c r="K14" s="57">
        <v>11.583</v>
      </c>
      <c r="L14" s="57">
        <v>10.205</v>
      </c>
      <c r="M14" s="57">
        <v>4.9740000000000002</v>
      </c>
      <c r="N14" s="57">
        <v>2.3250000000000002</v>
      </c>
      <c r="O14" s="57">
        <v>6.9050000000000002</v>
      </c>
      <c r="P14" s="57">
        <v>7.4049999999999994</v>
      </c>
      <c r="Q14" s="57">
        <v>6.1390000000000002</v>
      </c>
      <c r="R14" s="57">
        <v>7.0209999999999999</v>
      </c>
      <c r="S14" s="57">
        <v>3.0249999999999995</v>
      </c>
      <c r="T14" s="57">
        <v>4.3780000000000001</v>
      </c>
      <c r="U14" s="57">
        <v>3.363</v>
      </c>
      <c r="V14" s="57"/>
      <c r="W14" s="57"/>
      <c r="X14" s="57"/>
      <c r="Y14" s="57">
        <v>2.9359999999999999</v>
      </c>
      <c r="Z14" s="58"/>
      <c r="AA14" s="59">
        <f t="shared" si="0"/>
        <v>82.787000000000006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46.226999999999997</v>
      </c>
      <c r="H16" s="62">
        <f t="shared" si="1"/>
        <v>3.17</v>
      </c>
      <c r="I16" s="62">
        <f t="shared" si="1"/>
        <v>3.3809999999999998</v>
      </c>
      <c r="J16" s="62">
        <f t="shared" si="1"/>
        <v>5.077</v>
      </c>
      <c r="K16" s="62">
        <f t="shared" si="1"/>
        <v>101.583</v>
      </c>
      <c r="L16" s="62">
        <f t="shared" si="1"/>
        <v>101.205</v>
      </c>
      <c r="M16" s="62">
        <f t="shared" si="1"/>
        <v>140.97399999999999</v>
      </c>
      <c r="N16" s="62">
        <f t="shared" si="1"/>
        <v>177.32499999999999</v>
      </c>
      <c r="O16" s="62">
        <f t="shared" si="1"/>
        <v>181.905</v>
      </c>
      <c r="P16" s="62">
        <f t="shared" si="1"/>
        <v>182.405</v>
      </c>
      <c r="Q16" s="62">
        <f t="shared" si="1"/>
        <v>181.13900000000001</v>
      </c>
      <c r="R16" s="62">
        <f t="shared" si="1"/>
        <v>182.02099999999999</v>
      </c>
      <c r="S16" s="62">
        <f t="shared" si="1"/>
        <v>178.02500000000001</v>
      </c>
      <c r="T16" s="62">
        <f t="shared" si="1"/>
        <v>179.37799999999999</v>
      </c>
      <c r="U16" s="62">
        <f t="shared" si="1"/>
        <v>178.363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20.102</v>
      </c>
      <c r="Z16" s="63" t="str">
        <f t="shared" si="1"/>
        <v/>
      </c>
      <c r="AA16" s="64">
        <f>SUM(AA10:AA15)</f>
        <v>1862.28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0.8</v>
      </c>
      <c r="D19" s="72">
        <v>1.9</v>
      </c>
      <c r="E19" s="72">
        <v>1.9</v>
      </c>
      <c r="F19" s="72">
        <v>1.9</v>
      </c>
      <c r="G19" s="72">
        <v>1.9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1.1000000000000001</v>
      </c>
      <c r="W19" s="72">
        <v>1.1000000000000001</v>
      </c>
      <c r="X19" s="72">
        <v>1.1000000000000001</v>
      </c>
      <c r="Y19" s="72">
        <v>1.1000000000000001</v>
      </c>
      <c r="Z19" s="73"/>
      <c r="AA19" s="74">
        <f t="shared" ref="AA19:AA24" si="2">SUM(B19:Z19)</f>
        <v>13.6</v>
      </c>
    </row>
    <row r="20" spans="1:27" ht="24.95" customHeight="1" x14ac:dyDescent="0.2">
      <c r="A20" s="75" t="s">
        <v>15</v>
      </c>
      <c r="B20" s="76">
        <v>1.2969999999999999</v>
      </c>
      <c r="C20" s="77">
        <v>1.2829999999999999</v>
      </c>
      <c r="D20" s="77">
        <v>1.274</v>
      </c>
      <c r="E20" s="77">
        <v>1.29</v>
      </c>
      <c r="F20" s="77">
        <v>1.3480000000000001</v>
      </c>
      <c r="G20" s="77">
        <v>1.59</v>
      </c>
      <c r="H20" s="77">
        <v>1.944</v>
      </c>
      <c r="I20" s="77">
        <v>2.198</v>
      </c>
      <c r="J20" s="77">
        <v>2.2890000000000001</v>
      </c>
      <c r="K20" s="77">
        <v>2.33</v>
      </c>
      <c r="L20" s="77">
        <v>2.3130000000000002</v>
      </c>
      <c r="M20" s="77">
        <v>2.306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21.462</v>
      </c>
    </row>
    <row r="21" spans="1:27" ht="24.95" customHeight="1" x14ac:dyDescent="0.2">
      <c r="A21" s="75" t="s">
        <v>16</v>
      </c>
      <c r="B21" s="80">
        <v>7.2039999999999997</v>
      </c>
      <c r="C21" s="81">
        <v>6.0170000000000003</v>
      </c>
      <c r="D21" s="81">
        <v>5.7079999999999993</v>
      </c>
      <c r="E21" s="81">
        <v>6.7149999999999999</v>
      </c>
      <c r="F21" s="81">
        <v>8.01</v>
      </c>
      <c r="G21" s="81">
        <v>8.8949999999999996</v>
      </c>
      <c r="H21" s="81">
        <v>50.619</v>
      </c>
      <c r="I21" s="81">
        <v>49.213000000000001</v>
      </c>
      <c r="J21" s="81">
        <v>65.391999999999996</v>
      </c>
      <c r="K21" s="81">
        <v>53.213999999999999</v>
      </c>
      <c r="L21" s="81">
        <v>52.147000000000006</v>
      </c>
      <c r="M21" s="81">
        <v>55.988000000000007</v>
      </c>
      <c r="N21" s="81">
        <v>5.9790000000000001</v>
      </c>
      <c r="O21" s="81">
        <v>3.911</v>
      </c>
      <c r="P21" s="81">
        <v>0.98</v>
      </c>
      <c r="Q21" s="81">
        <v>1.139</v>
      </c>
      <c r="R21" s="81">
        <v>1.5339999999999998</v>
      </c>
      <c r="S21" s="81">
        <v>9.8130000000000006</v>
      </c>
      <c r="T21" s="81">
        <v>8.6719999999999988</v>
      </c>
      <c r="U21" s="81">
        <v>5.0540000000000003</v>
      </c>
      <c r="V21" s="81">
        <v>1.0640000000000001</v>
      </c>
      <c r="W21" s="81">
        <v>1.052</v>
      </c>
      <c r="X21" s="81">
        <v>0.80500000000000005</v>
      </c>
      <c r="Y21" s="81">
        <v>0.78400000000000003</v>
      </c>
      <c r="Z21" s="78"/>
      <c r="AA21" s="79">
        <f t="shared" si="2"/>
        <v>409.90899999999999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9.3010000000000002</v>
      </c>
      <c r="C25" s="88">
        <f t="shared" si="3"/>
        <v>8.1000000000000014</v>
      </c>
      <c r="D25" s="88">
        <f t="shared" si="3"/>
        <v>8.8819999999999997</v>
      </c>
      <c r="E25" s="88">
        <f t="shared" si="3"/>
        <v>9.9049999999999994</v>
      </c>
      <c r="F25" s="88">
        <f t="shared" si="3"/>
        <v>11.257999999999999</v>
      </c>
      <c r="G25" s="88">
        <f t="shared" si="3"/>
        <v>12.385</v>
      </c>
      <c r="H25" s="88">
        <f t="shared" si="3"/>
        <v>52.563000000000002</v>
      </c>
      <c r="I25" s="88">
        <f t="shared" si="3"/>
        <v>51.411000000000001</v>
      </c>
      <c r="J25" s="88">
        <f t="shared" si="3"/>
        <v>67.680999999999997</v>
      </c>
      <c r="K25" s="88">
        <f t="shared" si="3"/>
        <v>55.543999999999997</v>
      </c>
      <c r="L25" s="88">
        <f t="shared" si="3"/>
        <v>54.460000000000008</v>
      </c>
      <c r="M25" s="88">
        <f t="shared" si="3"/>
        <v>58.294000000000004</v>
      </c>
      <c r="N25" s="88">
        <f t="shared" si="3"/>
        <v>5.9790000000000001</v>
      </c>
      <c r="O25" s="88">
        <f t="shared" si="3"/>
        <v>3.911</v>
      </c>
      <c r="P25" s="88">
        <f t="shared" si="3"/>
        <v>0.98</v>
      </c>
      <c r="Q25" s="88">
        <f t="shared" si="3"/>
        <v>1.139</v>
      </c>
      <c r="R25" s="88">
        <f t="shared" si="3"/>
        <v>1.5339999999999998</v>
      </c>
      <c r="S25" s="88">
        <f t="shared" si="3"/>
        <v>9.8130000000000006</v>
      </c>
      <c r="T25" s="88">
        <f t="shared" si="3"/>
        <v>8.6719999999999988</v>
      </c>
      <c r="U25" s="88">
        <f t="shared" si="3"/>
        <v>5.0540000000000003</v>
      </c>
      <c r="V25" s="88">
        <f t="shared" si="3"/>
        <v>2.1640000000000001</v>
      </c>
      <c r="W25" s="88">
        <f t="shared" si="3"/>
        <v>2.1520000000000001</v>
      </c>
      <c r="X25" s="88">
        <f t="shared" si="3"/>
        <v>1.9050000000000002</v>
      </c>
      <c r="Y25" s="88">
        <f t="shared" si="3"/>
        <v>1.8840000000000001</v>
      </c>
      <c r="Z25" s="89">
        <f t="shared" si="3"/>
        <v>0</v>
      </c>
      <c r="AA25" s="90">
        <f t="shared" si="3"/>
        <v>444.971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9.3010000000000002</v>
      </c>
      <c r="C29" s="77">
        <v>8.1</v>
      </c>
      <c r="D29" s="77">
        <v>8.8819999999999997</v>
      </c>
      <c r="E29" s="77">
        <v>9.9049999999999994</v>
      </c>
      <c r="F29" s="77">
        <v>11.257999999999999</v>
      </c>
      <c r="G29" s="77">
        <v>58.612000000000002</v>
      </c>
      <c r="H29" s="77">
        <v>55.732999999999997</v>
      </c>
      <c r="I29" s="77">
        <v>54.792000000000002</v>
      </c>
      <c r="J29" s="77">
        <v>72.757999999999996</v>
      </c>
      <c r="K29" s="77">
        <v>157.12700000000001</v>
      </c>
      <c r="L29" s="77">
        <v>155.66499999999999</v>
      </c>
      <c r="M29" s="77">
        <v>199.268</v>
      </c>
      <c r="N29" s="77">
        <v>183.304</v>
      </c>
      <c r="O29" s="77">
        <v>185.816</v>
      </c>
      <c r="P29" s="77">
        <v>183.38499999999999</v>
      </c>
      <c r="Q29" s="77">
        <v>182.27799999999999</v>
      </c>
      <c r="R29" s="77">
        <v>183.55500000000001</v>
      </c>
      <c r="S29" s="77">
        <v>187.83799999999999</v>
      </c>
      <c r="T29" s="77">
        <v>188.05</v>
      </c>
      <c r="U29" s="77">
        <v>183.417</v>
      </c>
      <c r="V29" s="77">
        <v>2.1640000000000001</v>
      </c>
      <c r="W29" s="77">
        <v>2.1520000000000001</v>
      </c>
      <c r="X29" s="77">
        <v>1.905</v>
      </c>
      <c r="Y29" s="77">
        <v>21.986000000000001</v>
      </c>
      <c r="Z29" s="78"/>
      <c r="AA29" s="79">
        <f>SUM(B29:Z29)</f>
        <v>2307.2510000000002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9.3010000000000002</v>
      </c>
      <c r="C31" s="62">
        <f t="shared" si="4"/>
        <v>8.1</v>
      </c>
      <c r="D31" s="62">
        <f t="shared" si="4"/>
        <v>8.8819999999999997</v>
      </c>
      <c r="E31" s="62">
        <f t="shared" si="4"/>
        <v>9.9049999999999994</v>
      </c>
      <c r="F31" s="62">
        <f t="shared" si="4"/>
        <v>11.257999999999999</v>
      </c>
      <c r="G31" s="62">
        <f t="shared" si="4"/>
        <v>58.612000000000002</v>
      </c>
      <c r="H31" s="62">
        <f t="shared" si="4"/>
        <v>55.732999999999997</v>
      </c>
      <c r="I31" s="62">
        <f t="shared" si="4"/>
        <v>54.792000000000002</v>
      </c>
      <c r="J31" s="62">
        <f t="shared" si="4"/>
        <v>72.757999999999996</v>
      </c>
      <c r="K31" s="62">
        <f t="shared" si="4"/>
        <v>157.12700000000001</v>
      </c>
      <c r="L31" s="62">
        <f t="shared" si="4"/>
        <v>155.66499999999999</v>
      </c>
      <c r="M31" s="62">
        <f t="shared" si="4"/>
        <v>199.268</v>
      </c>
      <c r="N31" s="62">
        <f t="shared" si="4"/>
        <v>183.304</v>
      </c>
      <c r="O31" s="62">
        <f t="shared" si="4"/>
        <v>185.816</v>
      </c>
      <c r="P31" s="62">
        <f t="shared" si="4"/>
        <v>183.38499999999999</v>
      </c>
      <c r="Q31" s="62">
        <f t="shared" si="4"/>
        <v>182.27799999999999</v>
      </c>
      <c r="R31" s="62">
        <f t="shared" si="4"/>
        <v>183.55500000000001</v>
      </c>
      <c r="S31" s="62">
        <f t="shared" si="4"/>
        <v>187.83799999999999</v>
      </c>
      <c r="T31" s="62">
        <f t="shared" si="4"/>
        <v>188.05</v>
      </c>
      <c r="U31" s="62">
        <f t="shared" si="4"/>
        <v>183.417</v>
      </c>
      <c r="V31" s="62">
        <f t="shared" si="4"/>
        <v>2.1640000000000001</v>
      </c>
      <c r="W31" s="62">
        <f t="shared" si="4"/>
        <v>2.1520000000000001</v>
      </c>
      <c r="X31" s="62">
        <f t="shared" si="4"/>
        <v>1.905</v>
      </c>
      <c r="Y31" s="62">
        <f t="shared" si="4"/>
        <v>21.986000000000001</v>
      </c>
      <c r="Z31" s="63">
        <f t="shared" si="4"/>
        <v>0</v>
      </c>
      <c r="AA31" s="64">
        <f t="shared" si="4"/>
        <v>2307.2510000000002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52.3</v>
      </c>
      <c r="C38" s="99">
        <v>66.2</v>
      </c>
      <c r="D38" s="99">
        <v>77.099999999999994</v>
      </c>
      <c r="E38" s="99">
        <v>65.400000000000006</v>
      </c>
      <c r="F38" s="99">
        <v>71.900000000000006</v>
      </c>
      <c r="G38" s="99"/>
      <c r="H38" s="99"/>
      <c r="I38" s="99">
        <v>3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8.8000000000000007</v>
      </c>
      <c r="U38" s="99">
        <v>6.7</v>
      </c>
      <c r="V38" s="99">
        <v>64.8</v>
      </c>
      <c r="W38" s="99">
        <v>53.7</v>
      </c>
      <c r="X38" s="99">
        <v>48.7</v>
      </c>
      <c r="Y38" s="99">
        <v>21.9</v>
      </c>
      <c r="Z38" s="100"/>
      <c r="AA38" s="79">
        <f t="shared" si="5"/>
        <v>540.5</v>
      </c>
    </row>
    <row r="39" spans="1:27" ht="30" customHeight="1" thickBot="1" x14ac:dyDescent="0.25">
      <c r="A39" s="86" t="s">
        <v>45</v>
      </c>
      <c r="B39" s="87">
        <f t="shared" ref="B39:Z39" si="6">SUM(B34:B38)</f>
        <v>52.3</v>
      </c>
      <c r="C39" s="88">
        <f t="shared" si="6"/>
        <v>66.2</v>
      </c>
      <c r="D39" s="88">
        <f t="shared" si="6"/>
        <v>77.099999999999994</v>
      </c>
      <c r="E39" s="88">
        <f t="shared" si="6"/>
        <v>65.400000000000006</v>
      </c>
      <c r="F39" s="88">
        <f t="shared" si="6"/>
        <v>71.900000000000006</v>
      </c>
      <c r="G39" s="88">
        <f t="shared" si="6"/>
        <v>0</v>
      </c>
      <c r="H39" s="88">
        <f t="shared" si="6"/>
        <v>0</v>
      </c>
      <c r="I39" s="88">
        <f t="shared" si="6"/>
        <v>3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8.8000000000000007</v>
      </c>
      <c r="U39" s="88">
        <f t="shared" si="6"/>
        <v>6.7</v>
      </c>
      <c r="V39" s="88">
        <f t="shared" si="6"/>
        <v>64.8</v>
      </c>
      <c r="W39" s="88">
        <f t="shared" si="6"/>
        <v>53.7</v>
      </c>
      <c r="X39" s="88">
        <f t="shared" si="6"/>
        <v>48.7</v>
      </c>
      <c r="Y39" s="88">
        <f t="shared" si="6"/>
        <v>21.9</v>
      </c>
      <c r="Z39" s="89">
        <f t="shared" si="6"/>
        <v>0</v>
      </c>
      <c r="AA39" s="90">
        <f t="shared" si="5"/>
        <v>540.5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52.3</v>
      </c>
      <c r="C46" s="99">
        <v>66.2</v>
      </c>
      <c r="D46" s="99">
        <v>77.099999999999994</v>
      </c>
      <c r="E46" s="99">
        <v>65.400000000000006</v>
      </c>
      <c r="F46" s="99">
        <v>71.900000000000006</v>
      </c>
      <c r="G46" s="99"/>
      <c r="H46" s="99"/>
      <c r="I46" s="99">
        <v>3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8.8000000000000007</v>
      </c>
      <c r="U46" s="99">
        <v>6.7</v>
      </c>
      <c r="V46" s="99">
        <v>64.8</v>
      </c>
      <c r="W46" s="99">
        <v>53.7</v>
      </c>
      <c r="X46" s="99">
        <v>48.7</v>
      </c>
      <c r="Y46" s="99">
        <v>21.9</v>
      </c>
      <c r="Z46" s="100"/>
      <c r="AA46" s="79">
        <f t="shared" si="7"/>
        <v>540.5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52.3</v>
      </c>
      <c r="C48" s="88">
        <f t="shared" ref="C48:Z48" si="8">SUM(C42:C47)</f>
        <v>66.2</v>
      </c>
      <c r="D48" s="88">
        <f t="shared" si="8"/>
        <v>77.099999999999994</v>
      </c>
      <c r="E48" s="88">
        <f t="shared" si="8"/>
        <v>65.400000000000006</v>
      </c>
      <c r="F48" s="88">
        <f t="shared" si="8"/>
        <v>71.900000000000006</v>
      </c>
      <c r="G48" s="88">
        <f t="shared" si="8"/>
        <v>0</v>
      </c>
      <c r="H48" s="88">
        <f t="shared" si="8"/>
        <v>0</v>
      </c>
      <c r="I48" s="88">
        <f t="shared" si="8"/>
        <v>3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8.8000000000000007</v>
      </c>
      <c r="U48" s="88">
        <f t="shared" si="8"/>
        <v>6.7</v>
      </c>
      <c r="V48" s="88">
        <f t="shared" si="8"/>
        <v>64.8</v>
      </c>
      <c r="W48" s="88">
        <f t="shared" si="8"/>
        <v>53.7</v>
      </c>
      <c r="X48" s="88">
        <f t="shared" si="8"/>
        <v>48.7</v>
      </c>
      <c r="Y48" s="88">
        <f t="shared" si="8"/>
        <v>21.9</v>
      </c>
      <c r="Z48" s="89">
        <f t="shared" si="8"/>
        <v>0</v>
      </c>
      <c r="AA48" s="90">
        <f t="shared" si="7"/>
        <v>540.5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61.600999999999999</v>
      </c>
      <c r="C51" s="88">
        <f t="shared" si="10"/>
        <v>74.300000000000011</v>
      </c>
      <c r="D51" s="88">
        <f t="shared" si="10"/>
        <v>85.981999999999999</v>
      </c>
      <c r="E51" s="88">
        <f t="shared" si="10"/>
        <v>75.305000000000007</v>
      </c>
      <c r="F51" s="88">
        <f t="shared" si="10"/>
        <v>83.158000000000001</v>
      </c>
      <c r="G51" s="88">
        <f t="shared" si="10"/>
        <v>58.611999999999995</v>
      </c>
      <c r="H51" s="88">
        <f t="shared" si="10"/>
        <v>55.733000000000004</v>
      </c>
      <c r="I51" s="88">
        <f t="shared" si="10"/>
        <v>57.792000000000002</v>
      </c>
      <c r="J51" s="88">
        <f t="shared" si="10"/>
        <v>72.757999999999996</v>
      </c>
      <c r="K51" s="88">
        <f t="shared" si="10"/>
        <v>157.12700000000001</v>
      </c>
      <c r="L51" s="88">
        <f t="shared" si="10"/>
        <v>155.66500000000002</v>
      </c>
      <c r="M51" s="88">
        <f t="shared" si="10"/>
        <v>199.268</v>
      </c>
      <c r="N51" s="88">
        <f t="shared" si="10"/>
        <v>183.304</v>
      </c>
      <c r="O51" s="88">
        <f t="shared" si="10"/>
        <v>185.816</v>
      </c>
      <c r="P51" s="88">
        <f t="shared" si="10"/>
        <v>183.38499999999999</v>
      </c>
      <c r="Q51" s="88">
        <f t="shared" si="10"/>
        <v>182.27800000000002</v>
      </c>
      <c r="R51" s="88">
        <f t="shared" si="10"/>
        <v>183.55499999999998</v>
      </c>
      <c r="S51" s="88">
        <f t="shared" si="10"/>
        <v>187.83799999999999</v>
      </c>
      <c r="T51" s="88">
        <f t="shared" si="10"/>
        <v>196.85</v>
      </c>
      <c r="U51" s="88">
        <f t="shared" si="10"/>
        <v>190.11699999999999</v>
      </c>
      <c r="V51" s="88">
        <f t="shared" si="10"/>
        <v>66.963999999999999</v>
      </c>
      <c r="W51" s="88">
        <f t="shared" si="10"/>
        <v>55.852000000000004</v>
      </c>
      <c r="X51" s="88">
        <f t="shared" si="10"/>
        <v>50.605000000000004</v>
      </c>
      <c r="Y51" s="88">
        <f t="shared" si="10"/>
        <v>43.885999999999996</v>
      </c>
      <c r="Z51" s="89">
        <f t="shared" si="10"/>
        <v>0</v>
      </c>
      <c r="AA51" s="105">
        <f>SUM(B51:Z51)</f>
        <v>2847.7510000000002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52.3</v>
      </c>
      <c r="C4" s="18">
        <v>66.2</v>
      </c>
      <c r="D4" s="18">
        <v>77.099999999999994</v>
      </c>
      <c r="E4" s="18">
        <v>65.400000000000006</v>
      </c>
      <c r="F4" s="18">
        <v>71.900000000000006</v>
      </c>
      <c r="G4" s="18"/>
      <c r="H4" s="18"/>
      <c r="I4" s="18">
        <v>3</v>
      </c>
      <c r="J4" s="18"/>
      <c r="K4" s="18"/>
      <c r="L4" s="18"/>
      <c r="M4" s="18"/>
      <c r="N4" s="18"/>
      <c r="O4" s="18"/>
      <c r="P4" s="18"/>
      <c r="Q4" s="18"/>
      <c r="R4" s="18"/>
      <c r="S4" s="18">
        <v>-12</v>
      </c>
      <c r="T4" s="18">
        <v>8.8000000000000007</v>
      </c>
      <c r="U4" s="18">
        <v>6.7</v>
      </c>
      <c r="V4" s="18">
        <v>64.8</v>
      </c>
      <c r="W4" s="18">
        <v>53.7</v>
      </c>
      <c r="X4" s="18">
        <v>48.7</v>
      </c>
      <c r="Y4" s="18">
        <v>21.9</v>
      </c>
      <c r="Z4" s="19"/>
      <c r="AA4" s="112">
        <f>SUM(B4:Z4)</f>
        <v>528.5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210.34</v>
      </c>
      <c r="C7" s="118">
        <v>200.42</v>
      </c>
      <c r="D7" s="118">
        <v>193.01</v>
      </c>
      <c r="E7" s="118">
        <v>181</v>
      </c>
      <c r="F7" s="118">
        <v>181</v>
      </c>
      <c r="G7" s="118">
        <v>198</v>
      </c>
      <c r="H7" s="118">
        <v>248.75</v>
      </c>
      <c r="I7" s="118">
        <v>239.98</v>
      </c>
      <c r="J7" s="118">
        <v>273.60000000000002</v>
      </c>
      <c r="K7" s="118">
        <v>256.98</v>
      </c>
      <c r="L7" s="118">
        <v>275.77</v>
      </c>
      <c r="M7" s="118">
        <v>260.07</v>
      </c>
      <c r="N7" s="118">
        <v>257.39999999999998</v>
      </c>
      <c r="O7" s="118">
        <v>248.79</v>
      </c>
      <c r="P7" s="118">
        <v>255.01</v>
      </c>
      <c r="Q7" s="118">
        <v>248.65</v>
      </c>
      <c r="R7" s="118">
        <v>248.65</v>
      </c>
      <c r="S7" s="118">
        <v>268.25</v>
      </c>
      <c r="T7" s="118">
        <v>256.98</v>
      </c>
      <c r="U7" s="118">
        <v>255.1</v>
      </c>
      <c r="V7" s="118">
        <v>244.46</v>
      </c>
      <c r="W7" s="118">
        <v>233.5</v>
      </c>
      <c r="X7" s="118">
        <v>220.6</v>
      </c>
      <c r="Y7" s="118">
        <v>198</v>
      </c>
      <c r="Z7" s="119"/>
      <c r="AA7" s="120">
        <f>IF(SUM(B7:Z7)&lt;&gt;0,AVERAGEIF(B7:Z7,"&lt;&gt;"""),"")</f>
        <v>235.59625000000003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12</v>
      </c>
      <c r="T15" s="134"/>
      <c r="U15" s="134"/>
      <c r="V15" s="134"/>
      <c r="W15" s="134"/>
      <c r="X15" s="134"/>
      <c r="Y15" s="134"/>
      <c r="Z15" s="132"/>
      <c r="AA15" s="133">
        <f t="shared" si="0"/>
        <v>12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12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52.3</v>
      </c>
      <c r="C23" s="134">
        <v>66.2</v>
      </c>
      <c r="D23" s="134">
        <v>77.099999999999994</v>
      </c>
      <c r="E23" s="134">
        <v>65.400000000000006</v>
      </c>
      <c r="F23" s="134">
        <v>71.900000000000006</v>
      </c>
      <c r="G23" s="134"/>
      <c r="H23" s="134"/>
      <c r="I23" s="134">
        <v>3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8.8000000000000007</v>
      </c>
      <c r="U23" s="134">
        <v>6.7</v>
      </c>
      <c r="V23" s="134">
        <v>64.8</v>
      </c>
      <c r="W23" s="134">
        <v>53.7</v>
      </c>
      <c r="X23" s="134">
        <v>48.7</v>
      </c>
      <c r="Y23" s="134">
        <v>21.9</v>
      </c>
      <c r="Z23" s="132"/>
      <c r="AA23" s="133">
        <f t="shared" si="2"/>
        <v>540.5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52.3</v>
      </c>
      <c r="C24" s="136">
        <f t="shared" si="3"/>
        <v>66.2</v>
      </c>
      <c r="D24" s="136">
        <f t="shared" si="3"/>
        <v>77.099999999999994</v>
      </c>
      <c r="E24" s="136">
        <f t="shared" si="3"/>
        <v>65.400000000000006</v>
      </c>
      <c r="F24" s="136">
        <f t="shared" si="3"/>
        <v>71.900000000000006</v>
      </c>
      <c r="G24" s="136">
        <f t="shared" si="3"/>
        <v>0</v>
      </c>
      <c r="H24" s="136">
        <f t="shared" si="3"/>
        <v>0</v>
      </c>
      <c r="I24" s="136">
        <f t="shared" si="3"/>
        <v>3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8.8000000000000007</v>
      </c>
      <c r="U24" s="136">
        <f t="shared" si="3"/>
        <v>6.7</v>
      </c>
      <c r="V24" s="136">
        <f t="shared" si="3"/>
        <v>64.8</v>
      </c>
      <c r="W24" s="136">
        <f t="shared" si="3"/>
        <v>53.7</v>
      </c>
      <c r="X24" s="136">
        <f t="shared" si="3"/>
        <v>48.7</v>
      </c>
      <c r="Y24" s="136">
        <f t="shared" si="3"/>
        <v>21.9</v>
      </c>
      <c r="Z24" s="137" t="str">
        <f t="shared" si="3"/>
        <v/>
      </c>
      <c r="AA24" s="90">
        <f t="shared" si="2"/>
        <v>540.5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2022-01-10T21:20:53Z</dcterms:created>
  <dcterms:modified xsi:type="dcterms:W3CDTF">2022-01-10T21:20:54Z</dcterms:modified>
</cp:coreProperties>
</file>