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<sst xmlns="http://schemas.openxmlformats.org/spreadsheetml/2006/main" count="117" uniqueCount="53">
  <si>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09/01/2022 23:23:03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</si>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</sst>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5.0999999999999996</c:v>
                </c:pt>
                <c:pt idx="6">
                  <c:v>5.0999999999999996</c:v>
                </c:pt>
                <c:pt idx="7">
                  <c:v>5.0999999999999996</c:v>
                </c:pt>
                <c:pt idx="8">
                  <c:v>49.573999999999998</c:v>
                </c:pt>
                <c:pt idx="9">
                  <c:v>55.07</c:v>
                </c:pt>
                <c:pt idx="10">
                  <c:v>43.042000000000002</c:v>
                </c:pt>
                <c:pt idx="11">
                  <c:v>40.743000000000002</c:v>
                </c:pt>
                <c:pt idx="12">
                  <c:v>36.882000000000005</c:v>
                </c:pt>
                <c:pt idx="13">
                  <c:v>5.1689999999999996</c:v>
                </c:pt>
                <c:pt idx="14">
                  <c:v>15.318999999999999</c:v>
                </c:pt>
                <c:pt idx="15">
                  <c:v>9.56</c:v>
                </c:pt>
                <c:pt idx="20">
                  <c:v>5.0999999999999996</c:v>
                </c:pt>
                <c:pt idx="21">
                  <c:v>5.0999999999999996</c:v>
                </c:pt>
                <c:pt idx="23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54.3</c:v>
                </c:pt>
                <c:pt idx="1">
                  <c:v>0</c:v>
                </c:pt>
                <c:pt idx="2">
                  <c:v>28</c:v>
                </c:pt>
                <c:pt idx="3">
                  <c:v>67.5</c:v>
                </c:pt>
                <c:pt idx="4">
                  <c:v>68</c:v>
                </c:pt>
                <c:pt idx="5">
                  <c:v>53.4</c:v>
                </c:pt>
                <c:pt idx="6">
                  <c:v>50.1</c:v>
                </c:pt>
                <c:pt idx="7">
                  <c:v>220</c:v>
                </c:pt>
                <c:pt idx="8">
                  <c:v>201.2</c:v>
                </c:pt>
                <c:pt idx="9">
                  <c:v>162.19999999999999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62.7</c:v>
                </c:pt>
                <c:pt idx="17">
                  <c:v>89.7</c:v>
                </c:pt>
                <c:pt idx="18">
                  <c:v>77.3</c:v>
                </c:pt>
                <c:pt idx="19">
                  <c:v>81.400000000000006</c:v>
                </c:pt>
                <c:pt idx="20">
                  <c:v>13.3</c:v>
                </c:pt>
                <c:pt idx="21">
                  <c:v>45.7</c:v>
                </c:pt>
                <c:pt idx="22">
                  <c:v>80.3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1.946</c:v>
                </c:pt>
                <c:pt idx="6">
                  <c:v>9.0530000000000008</c:v>
                </c:pt>
                <c:pt idx="8">
                  <c:v>20.131999999999998</c:v>
                </c:pt>
                <c:pt idx="9">
                  <c:v>24.9</c:v>
                </c:pt>
                <c:pt idx="10">
                  <c:v>24.654999999999998</c:v>
                </c:pt>
                <c:pt idx="11">
                  <c:v>21.291</c:v>
                </c:pt>
                <c:pt idx="12">
                  <c:v>8.093</c:v>
                </c:pt>
                <c:pt idx="13">
                  <c:v>6.5270000000000001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967688"/>
        <c:axId val="185968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54.271999999999998</c:v>
                </c:pt>
                <c:pt idx="1">
                  <c:v>7.0460000000000003</c:v>
                </c:pt>
                <c:pt idx="2">
                  <c:v>28</c:v>
                </c:pt>
                <c:pt idx="3">
                  <c:v>67.513000000000005</c:v>
                </c:pt>
                <c:pt idx="4">
                  <c:v>67.998999999999995</c:v>
                </c:pt>
                <c:pt idx="5">
                  <c:v>53.447000000000003</c:v>
                </c:pt>
                <c:pt idx="6">
                  <c:v>64.253</c:v>
                </c:pt>
                <c:pt idx="7">
                  <c:v>225.07499999999996</c:v>
                </c:pt>
                <c:pt idx="8">
                  <c:v>270.89999999999998</c:v>
                </c:pt>
                <c:pt idx="9">
                  <c:v>242.566</c:v>
                </c:pt>
                <c:pt idx="10">
                  <c:v>67.801000000000002</c:v>
                </c:pt>
                <c:pt idx="11">
                  <c:v>62.904999999999994</c:v>
                </c:pt>
                <c:pt idx="12">
                  <c:v>46.287999999999997</c:v>
                </c:pt>
                <c:pt idx="13">
                  <c:v>13.66</c:v>
                </c:pt>
                <c:pt idx="14">
                  <c:v>18.97</c:v>
                </c:pt>
                <c:pt idx="15">
                  <c:v>12.236999999999998</c:v>
                </c:pt>
                <c:pt idx="16">
                  <c:v>65.387</c:v>
                </c:pt>
                <c:pt idx="17">
                  <c:v>90.394999999999996</c:v>
                </c:pt>
                <c:pt idx="18">
                  <c:v>78.704999999999998</c:v>
                </c:pt>
                <c:pt idx="19">
                  <c:v>82.11399999999999</c:v>
                </c:pt>
                <c:pt idx="20">
                  <c:v>19.105999999999998</c:v>
                </c:pt>
                <c:pt idx="21">
                  <c:v>51.456999999999994</c:v>
                </c:pt>
                <c:pt idx="22">
                  <c:v>80.289999999999992</c:v>
                </c:pt>
                <c:pt idx="23">
                  <c:v>144.953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67688"/>
        <c:axId val="185968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183</c:v>
                </c:pt>
                <c:pt idx="1">
                  <c:v>205.84</c:v>
                </c:pt>
                <c:pt idx="2">
                  <c:v>194.15</c:v>
                </c:pt>
                <c:pt idx="3">
                  <c:v>166.66</c:v>
                </c:pt>
                <c:pt idx="4">
                  <c:v>120</c:v>
                </c:pt>
                <c:pt idx="5">
                  <c:v>161.32</c:v>
                </c:pt>
                <c:pt idx="6">
                  <c:v>237.33</c:v>
                </c:pt>
                <c:pt idx="7">
                  <c:v>294.95</c:v>
                </c:pt>
                <c:pt idx="8">
                  <c:v>312.35000000000002</c:v>
                </c:pt>
                <c:pt idx="9">
                  <c:v>302.39999999999998</c:v>
                </c:pt>
                <c:pt idx="10">
                  <c:v>270.42</c:v>
                </c:pt>
                <c:pt idx="11">
                  <c:v>270.06</c:v>
                </c:pt>
                <c:pt idx="12">
                  <c:v>282.99</c:v>
                </c:pt>
                <c:pt idx="13">
                  <c:v>255.57</c:v>
                </c:pt>
                <c:pt idx="14">
                  <c:v>255.57</c:v>
                </c:pt>
                <c:pt idx="15">
                  <c:v>247.5</c:v>
                </c:pt>
                <c:pt idx="16">
                  <c:v>201.18</c:v>
                </c:pt>
                <c:pt idx="17">
                  <c:v>237</c:v>
                </c:pt>
                <c:pt idx="18">
                  <c:v>245.5</c:v>
                </c:pt>
                <c:pt idx="19">
                  <c:v>263.7</c:v>
                </c:pt>
                <c:pt idx="20">
                  <c:v>239.33</c:v>
                </c:pt>
                <c:pt idx="21">
                  <c:v>225</c:v>
                </c:pt>
                <c:pt idx="22">
                  <c:v>197.35</c:v>
                </c:pt>
                <c:pt idx="23">
                  <c:v>189.83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68864"/>
        <c:axId val="185968472"/>
      </c:lineChart>
      <c:catAx>
        <c:axId val="18596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68080"/>
        <c:crosses val="autoZero"/>
        <c:auto val="1"/>
        <c:lblAlgn val="ctr"/>
        <c:lblOffset val="100"/>
        <c:noMultiLvlLbl val="0"/>
      </c:catAx>
      <c:valAx>
        <c:axId val="18596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67688"/>
        <c:crosses val="autoZero"/>
        <c:crossBetween val="between"/>
      </c:valAx>
      <c:valAx>
        <c:axId val="185968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68864"/>
        <c:crosses val="max"/>
        <c:crossBetween val="between"/>
      </c:valAx>
      <c:catAx>
        <c:axId val="185968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968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54.3</v>
      </c>
      <c r="C4" s="18">
        <v>7.0460000000000003</v>
      </c>
      <c r="D4" s="18">
        <v>28</v>
      </c>
      <c r="E4" s="18">
        <v>67.5</v>
      </c>
      <c r="F4" s="18">
        <v>68</v>
      </c>
      <c r="G4" s="18">
        <v>53.4</v>
      </c>
      <c r="H4" s="18">
        <v>64.253</v>
      </c>
      <c r="I4" s="18">
        <v>225.1</v>
      </c>
      <c r="J4" s="18">
        <v>270.90600000000006</v>
      </c>
      <c r="K4" s="18">
        <v>242.52599999999995</v>
      </c>
      <c r="L4" s="18">
        <v>67.800999999999988</v>
      </c>
      <c r="M4" s="18">
        <v>62.905000000000001</v>
      </c>
      <c r="N4" s="18">
        <v>46.288000000000004</v>
      </c>
      <c r="O4" s="18">
        <v>13.66</v>
      </c>
      <c r="P4" s="18">
        <v>18.970000000000002</v>
      </c>
      <c r="Q4" s="18">
        <v>12.237</v>
      </c>
      <c r="R4" s="18">
        <v>65.410000000000011</v>
      </c>
      <c r="S4" s="18">
        <v>90.39500000000001</v>
      </c>
      <c r="T4" s="18">
        <v>78.703000000000003</v>
      </c>
      <c r="U4" s="18">
        <v>82.103999999999999</v>
      </c>
      <c r="V4" s="18">
        <v>19.100999999999999</v>
      </c>
      <c r="W4" s="18">
        <v>51.49</v>
      </c>
      <c r="X4" s="18">
        <v>80.3</v>
      </c>
      <c r="Y4" s="18">
        <v>145</v>
      </c>
      <c r="Z4" s="19"/>
      <c r="AA4" s="20">
        <f>SUM(B4:Z4)</f>
        <v>1915.395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</v>
      </c>
      <c r="C7" s="28">
        <v>205.84</v>
      </c>
      <c r="D7" s="28">
        <v>194.15</v>
      </c>
      <c r="E7" s="28">
        <v>166.66</v>
      </c>
      <c r="F7" s="28">
        <v>120</v>
      </c>
      <c r="G7" s="28">
        <v>161.32</v>
      </c>
      <c r="H7" s="28">
        <v>237.33</v>
      </c>
      <c r="I7" s="28">
        <v>294.95</v>
      </c>
      <c r="J7" s="28">
        <v>312.35000000000002</v>
      </c>
      <c r="K7" s="28">
        <v>302.39999999999998</v>
      </c>
      <c r="L7" s="28">
        <v>270.42</v>
      </c>
      <c r="M7" s="28">
        <v>270.06</v>
      </c>
      <c r="N7" s="28">
        <v>282.99</v>
      </c>
      <c r="O7" s="28">
        <v>255.57</v>
      </c>
      <c r="P7" s="28">
        <v>255.57</v>
      </c>
      <c r="Q7" s="28">
        <v>247.5</v>
      </c>
      <c r="R7" s="28">
        <v>201.18</v>
      </c>
      <c r="S7" s="28">
        <v>237</v>
      </c>
      <c r="T7" s="28">
        <v>245.5</v>
      </c>
      <c r="U7" s="28">
        <v>263.7</v>
      </c>
      <c r="V7" s="28">
        <v>239.33</v>
      </c>
      <c r="W7" s="28">
        <v>225</v>
      </c>
      <c r="X7" s="28">
        <v>197.35</v>
      </c>
      <c r="Y7" s="28">
        <v>189.83</v>
      </c>
      <c r="Z7" s="29"/>
      <c r="AA7" s="30">
        <f>IF(SUM(B7:Z7)&lt;&gt;0,AVERAGEIF(B7:Z7,"&lt;&gt;"""),"")</f>
        <v>231.62500000000003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5.0999999999999996</v>
      </c>
      <c r="D12" s="52"/>
      <c r="E12" s="52"/>
      <c r="F12" s="52"/>
      <c r="G12" s="52"/>
      <c r="H12" s="52">
        <v>5.0999999999999996</v>
      </c>
      <c r="I12" s="52">
        <v>5.0999999999999996</v>
      </c>
      <c r="J12" s="52">
        <v>49.573999999999998</v>
      </c>
      <c r="K12" s="52">
        <v>55.07</v>
      </c>
      <c r="L12" s="52">
        <v>43.042000000000002</v>
      </c>
      <c r="M12" s="52">
        <v>40.743000000000002</v>
      </c>
      <c r="N12" s="52">
        <v>36.882000000000005</v>
      </c>
      <c r="O12" s="52">
        <v>5.1689999999999996</v>
      </c>
      <c r="P12" s="52">
        <v>15.318999999999999</v>
      </c>
      <c r="Q12" s="52">
        <v>9.56</v>
      </c>
      <c r="R12" s="52"/>
      <c r="S12" s="52"/>
      <c r="T12" s="52"/>
      <c r="U12" s="52"/>
      <c r="V12" s="52">
        <v>5.0999999999999996</v>
      </c>
      <c r="W12" s="52">
        <v>5.0999999999999996</v>
      </c>
      <c r="X12" s="52"/>
      <c r="Y12" s="52">
        <v>145</v>
      </c>
      <c r="Z12" s="53"/>
      <c r="AA12" s="54">
        <f t="shared" si="0"/>
        <v>425.85900000000004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1.946</v>
      </c>
      <c r="D14" s="57"/>
      <c r="E14" s="57"/>
      <c r="F14" s="57"/>
      <c r="G14" s="57"/>
      <c r="H14" s="57">
        <v>9.0530000000000008</v>
      </c>
      <c r="I14" s="57"/>
      <c r="J14" s="57">
        <v>20.131999999999998</v>
      </c>
      <c r="K14" s="57">
        <v>24.9</v>
      </c>
      <c r="L14" s="57">
        <v>24.654999999999998</v>
      </c>
      <c r="M14" s="57">
        <v>21.291</v>
      </c>
      <c r="N14" s="57">
        <v>8.093</v>
      </c>
      <c r="O14" s="57">
        <v>6.5270000000000001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116.59699999999999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7.0459999999999994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14.153</v>
      </c>
      <c r="I16" s="62">
        <f t="shared" si="1"/>
        <v>5.0999999999999996</v>
      </c>
      <c r="J16" s="62">
        <f t="shared" si="1"/>
        <v>69.705999999999989</v>
      </c>
      <c r="K16" s="62">
        <f t="shared" si="1"/>
        <v>79.97</v>
      </c>
      <c r="L16" s="62">
        <f t="shared" si="1"/>
        <v>67.697000000000003</v>
      </c>
      <c r="M16" s="62">
        <f t="shared" si="1"/>
        <v>62.034000000000006</v>
      </c>
      <c r="N16" s="62">
        <f t="shared" si="1"/>
        <v>44.975000000000009</v>
      </c>
      <c r="O16" s="62">
        <f t="shared" si="1"/>
        <v>11.696</v>
      </c>
      <c r="P16" s="62">
        <f t="shared" si="1"/>
        <v>15.318999999999999</v>
      </c>
      <c r="Q16" s="62">
        <f t="shared" si="1"/>
        <v>9.56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5.0999999999999996</v>
      </c>
      <c r="W16" s="62">
        <f t="shared" si="1"/>
        <v>5.0999999999999996</v>
      </c>
      <c r="X16" s="62">
        <f t="shared" si="1"/>
        <v>0</v>
      </c>
      <c r="Y16" s="62">
        <f t="shared" si="1"/>
        <v>145</v>
      </c>
      <c r="Z16" s="63" t="str">
        <f t="shared" si="1"/>
        <v/>
      </c>
      <c r="AA16" s="64">
        <f>SUM(AA10:AA15)</f>
        <v>542.45600000000002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0.35599999999999998</v>
      </c>
      <c r="L21" s="81">
        <v>0.104</v>
      </c>
      <c r="M21" s="81">
        <v>0.871</v>
      </c>
      <c r="N21" s="81">
        <v>1.3130000000000002</v>
      </c>
      <c r="O21" s="81">
        <v>1.964</v>
      </c>
      <c r="P21" s="81">
        <v>3.6510000000000002</v>
      </c>
      <c r="Q21" s="81">
        <v>2.6769999999999996</v>
      </c>
      <c r="R21" s="81">
        <v>2.71</v>
      </c>
      <c r="S21" s="81">
        <v>0.69500000000000006</v>
      </c>
      <c r="T21" s="81">
        <v>1.403</v>
      </c>
      <c r="U21" s="81">
        <v>0.70399999999999996</v>
      </c>
      <c r="V21" s="81">
        <v>0.70100000000000007</v>
      </c>
      <c r="W21" s="81">
        <v>0.69</v>
      </c>
      <c r="X21" s="81"/>
      <c r="Y21" s="81"/>
      <c r="Z21" s="78"/>
      <c r="AA21" s="79">
        <f t="shared" si="2"/>
        <v>17.839000000000002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0.35599999999999998</v>
      </c>
      <c r="L25" s="88">
        <f t="shared" si="3"/>
        <v>0.104</v>
      </c>
      <c r="M25" s="88">
        <f t="shared" si="3"/>
        <v>0.871</v>
      </c>
      <c r="N25" s="88">
        <f t="shared" si="3"/>
        <v>1.3130000000000002</v>
      </c>
      <c r="O25" s="88">
        <f t="shared" si="3"/>
        <v>1.964</v>
      </c>
      <c r="P25" s="88">
        <f t="shared" si="3"/>
        <v>3.6510000000000002</v>
      </c>
      <c r="Q25" s="88">
        <f t="shared" si="3"/>
        <v>2.6769999999999996</v>
      </c>
      <c r="R25" s="88">
        <f t="shared" si="3"/>
        <v>2.71</v>
      </c>
      <c r="S25" s="88">
        <f t="shared" si="3"/>
        <v>0.69500000000000006</v>
      </c>
      <c r="T25" s="88">
        <f t="shared" si="3"/>
        <v>1.403</v>
      </c>
      <c r="U25" s="88">
        <f t="shared" si="3"/>
        <v>0.70399999999999996</v>
      </c>
      <c r="V25" s="88">
        <f t="shared" si="3"/>
        <v>0.70100000000000007</v>
      </c>
      <c r="W25" s="88">
        <f t="shared" si="3"/>
        <v>0.69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17.839000000000002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7.0460000000000003</v>
      </c>
      <c r="D29" s="77"/>
      <c r="E29" s="77"/>
      <c r="F29" s="77"/>
      <c r="G29" s="77"/>
      <c r="H29" s="77">
        <v>14.153</v>
      </c>
      <c r="I29" s="77">
        <v>5.0999999999999996</v>
      </c>
      <c r="J29" s="77">
        <v>69.706000000000003</v>
      </c>
      <c r="K29" s="77">
        <v>80.325999999999993</v>
      </c>
      <c r="L29" s="77">
        <v>67.801000000000002</v>
      </c>
      <c r="M29" s="77">
        <v>62.905000000000001</v>
      </c>
      <c r="N29" s="77">
        <v>46.287999999999997</v>
      </c>
      <c r="O29" s="77">
        <v>13.66</v>
      </c>
      <c r="P29" s="77">
        <v>18.97</v>
      </c>
      <c r="Q29" s="77">
        <v>12.237</v>
      </c>
      <c r="R29" s="77">
        <v>2.71</v>
      </c>
      <c r="S29" s="77">
        <v>0.69499999999999995</v>
      </c>
      <c r="T29" s="77">
        <v>1.403</v>
      </c>
      <c r="U29" s="77">
        <v>0.70399999999999996</v>
      </c>
      <c r="V29" s="77">
        <v>5.8010000000000002</v>
      </c>
      <c r="W29" s="77">
        <v>5.79</v>
      </c>
      <c r="X29" s="77"/>
      <c r="Y29" s="77">
        <v>145</v>
      </c>
      <c r="Z29" s="78"/>
      <c r="AA29" s="79">
        <f>SUM(B29:Z29)</f>
        <v>560.29500000000007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7.0460000000000003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14.153</v>
      </c>
      <c r="I31" s="62">
        <f t="shared" si="4"/>
        <v>5.0999999999999996</v>
      </c>
      <c r="J31" s="62">
        <f t="shared" si="4"/>
        <v>69.706000000000003</v>
      </c>
      <c r="K31" s="62">
        <f t="shared" si="4"/>
        <v>80.325999999999993</v>
      </c>
      <c r="L31" s="62">
        <f t="shared" si="4"/>
        <v>67.801000000000002</v>
      </c>
      <c r="M31" s="62">
        <f t="shared" si="4"/>
        <v>62.905000000000001</v>
      </c>
      <c r="N31" s="62">
        <f t="shared" si="4"/>
        <v>46.287999999999997</v>
      </c>
      <c r="O31" s="62">
        <f t="shared" si="4"/>
        <v>13.66</v>
      </c>
      <c r="P31" s="62">
        <f t="shared" si="4"/>
        <v>18.97</v>
      </c>
      <c r="Q31" s="62">
        <f t="shared" si="4"/>
        <v>12.237</v>
      </c>
      <c r="R31" s="62">
        <f t="shared" si="4"/>
        <v>2.71</v>
      </c>
      <c r="S31" s="62">
        <f t="shared" si="4"/>
        <v>0.69499999999999995</v>
      </c>
      <c r="T31" s="62">
        <f t="shared" si="4"/>
        <v>1.403</v>
      </c>
      <c r="U31" s="62">
        <f t="shared" si="4"/>
        <v>0.70399999999999996</v>
      </c>
      <c r="V31" s="62">
        <f t="shared" si="4"/>
        <v>5.8010000000000002</v>
      </c>
      <c r="W31" s="62">
        <f t="shared" si="4"/>
        <v>5.79</v>
      </c>
      <c r="X31" s="62">
        <f t="shared" si="4"/>
        <v>0</v>
      </c>
      <c r="Y31" s="62">
        <f t="shared" si="4"/>
        <v>145</v>
      </c>
      <c r="Z31" s="63" t="str">
        <f t="shared" si="4"/>
        <v/>
      </c>
      <c r="AA31" s="64">
        <f>SUM(AA28:AA30)</f>
        <v>560.29500000000007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54.3</v>
      </c>
      <c r="C38" s="99"/>
      <c r="D38" s="99">
        <v>28</v>
      </c>
      <c r="E38" s="99">
        <v>67.5</v>
      </c>
      <c r="F38" s="99">
        <v>68</v>
      </c>
      <c r="G38" s="99">
        <v>53.4</v>
      </c>
      <c r="H38" s="99">
        <v>50.1</v>
      </c>
      <c r="I38" s="99">
        <v>220</v>
      </c>
      <c r="J38" s="99">
        <v>201.2</v>
      </c>
      <c r="K38" s="99">
        <v>162.19999999999999</v>
      </c>
      <c r="L38" s="99"/>
      <c r="M38" s="99"/>
      <c r="N38" s="99"/>
      <c r="O38" s="99"/>
      <c r="P38" s="99"/>
      <c r="Q38" s="99"/>
      <c r="R38" s="99">
        <v>62.7</v>
      </c>
      <c r="S38" s="99">
        <v>89.7</v>
      </c>
      <c r="T38" s="99">
        <v>77.3</v>
      </c>
      <c r="U38" s="99">
        <v>81.400000000000006</v>
      </c>
      <c r="V38" s="99">
        <v>13.3</v>
      </c>
      <c r="W38" s="99">
        <v>45.7</v>
      </c>
      <c r="X38" s="99">
        <v>80.3</v>
      </c>
      <c r="Y38" s="99"/>
      <c r="Z38" s="100"/>
      <c r="AA38" s="79">
        <f t="shared" si="5"/>
        <v>1355.1000000000001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54.3</v>
      </c>
      <c r="C39" s="88">
        <f t="shared" si="6"/>
        <v>0</v>
      </c>
      <c r="D39" s="88">
        <f t="shared" si="6"/>
        <v>28</v>
      </c>
      <c r="E39" s="88">
        <f t="shared" si="6"/>
        <v>67.5</v>
      </c>
      <c r="F39" s="88">
        <f t="shared" si="6"/>
        <v>68</v>
      </c>
      <c r="G39" s="88">
        <f t="shared" si="6"/>
        <v>53.4</v>
      </c>
      <c r="H39" s="88">
        <f t="shared" si="6"/>
        <v>50.1</v>
      </c>
      <c r="I39" s="88">
        <f t="shared" si="6"/>
        <v>220</v>
      </c>
      <c r="J39" s="88">
        <f t="shared" si="6"/>
        <v>201.2</v>
      </c>
      <c r="K39" s="88">
        <f t="shared" si="6"/>
        <v>162.19999999999999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62.7</v>
      </c>
      <c r="S39" s="88">
        <f t="shared" si="6"/>
        <v>89.7</v>
      </c>
      <c r="T39" s="88">
        <f t="shared" si="6"/>
        <v>77.3</v>
      </c>
      <c r="U39" s="88">
        <f t="shared" si="6"/>
        <v>81.400000000000006</v>
      </c>
      <c r="V39" s="88">
        <f t="shared" si="6"/>
        <v>13.3</v>
      </c>
      <c r="W39" s="88">
        <f t="shared" si="6"/>
        <v>45.7</v>
      </c>
      <c r="X39" s="88">
        <f t="shared" si="6"/>
        <v>80.3</v>
      </c>
      <c r="Y39" s="88">
        <f t="shared" si="6"/>
        <v>0</v>
      </c>
      <c r="Z39" s="89" t="str">
        <f t="shared" si="6"/>
        <v/>
      </c>
      <c r="AA39" s="90">
        <f t="shared" si="5"/>
        <v>1355.1000000000001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54.3</v>
      </c>
      <c r="C46" s="99"/>
      <c r="D46" s="99">
        <v>28</v>
      </c>
      <c r="E46" s="99">
        <v>67.5</v>
      </c>
      <c r="F46" s="99">
        <v>68</v>
      </c>
      <c r="G46" s="99">
        <v>53.4</v>
      </c>
      <c r="H46" s="99">
        <v>50.1</v>
      </c>
      <c r="I46" s="99">
        <v>220</v>
      </c>
      <c r="J46" s="99">
        <v>201.2</v>
      </c>
      <c r="K46" s="99">
        <v>162.19999999999999</v>
      </c>
      <c r="L46" s="99"/>
      <c r="M46" s="99"/>
      <c r="N46" s="99"/>
      <c r="O46" s="99"/>
      <c r="P46" s="99"/>
      <c r="Q46" s="99"/>
      <c r="R46" s="99">
        <v>62.7</v>
      </c>
      <c r="S46" s="99">
        <v>89.7</v>
      </c>
      <c r="T46" s="99">
        <v>77.3</v>
      </c>
      <c r="U46" s="99">
        <v>81.400000000000006</v>
      </c>
      <c r="V46" s="99">
        <v>13.3</v>
      </c>
      <c r="W46" s="99">
        <v>45.7</v>
      </c>
      <c r="X46" s="99">
        <v>80.3</v>
      </c>
      <c r="Y46" s="99"/>
      <c r="Z46" s="100"/>
      <c r="AA46" s="79">
        <f t="shared" si="7"/>
        <v>1355.1000000000001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54.3</v>
      </c>
      <c r="C48" s="88">
        <f t="shared" ref="C48:Z48" si="8">IF(LEN(C$2)&gt;0,SUM(C42:C47),"")</f>
        <v>0</v>
      </c>
      <c r="D48" s="88">
        <f t="shared" si="8"/>
        <v>28</v>
      </c>
      <c r="E48" s="88">
        <f t="shared" si="8"/>
        <v>67.5</v>
      </c>
      <c r="F48" s="88">
        <f t="shared" si="8"/>
        <v>68</v>
      </c>
      <c r="G48" s="88">
        <f t="shared" si="8"/>
        <v>53.4</v>
      </c>
      <c r="H48" s="88">
        <f t="shared" si="8"/>
        <v>50.1</v>
      </c>
      <c r="I48" s="88">
        <f t="shared" si="8"/>
        <v>220</v>
      </c>
      <c r="J48" s="88">
        <f t="shared" si="8"/>
        <v>201.2</v>
      </c>
      <c r="K48" s="88">
        <f t="shared" si="8"/>
        <v>162.19999999999999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62.7</v>
      </c>
      <c r="S48" s="88">
        <f t="shared" si="8"/>
        <v>89.7</v>
      </c>
      <c r="T48" s="88">
        <f t="shared" si="8"/>
        <v>77.3</v>
      </c>
      <c r="U48" s="88">
        <f t="shared" si="8"/>
        <v>81.400000000000006</v>
      </c>
      <c r="V48" s="88">
        <f t="shared" si="8"/>
        <v>13.3</v>
      </c>
      <c r="W48" s="88">
        <f t="shared" si="8"/>
        <v>45.7</v>
      </c>
      <c r="X48" s="88">
        <f t="shared" si="8"/>
        <v>80.3</v>
      </c>
      <c r="Y48" s="88">
        <f t="shared" si="8"/>
        <v>0</v>
      </c>
      <c r="Z48" s="89" t="str">
        <f t="shared" si="8"/>
        <v/>
      </c>
      <c r="AA48" s="90">
        <f t="shared" si="7"/>
        <v>1355.1000000000001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54.3</v>
      </c>
      <c r="C51" s="88">
        <f t="shared" si="10"/>
        <v>7.0459999999999994</v>
      </c>
      <c r="D51" s="88">
        <f t="shared" si="10"/>
        <v>28</v>
      </c>
      <c r="E51" s="88">
        <f t="shared" si="10"/>
        <v>67.5</v>
      </c>
      <c r="F51" s="88">
        <f t="shared" si="10"/>
        <v>68</v>
      </c>
      <c r="G51" s="88">
        <f t="shared" si="10"/>
        <v>53.4</v>
      </c>
      <c r="H51" s="88">
        <f t="shared" si="10"/>
        <v>64.253</v>
      </c>
      <c r="I51" s="88">
        <f t="shared" si="10"/>
        <v>225.1</v>
      </c>
      <c r="J51" s="88">
        <f t="shared" si="10"/>
        <v>270.90599999999995</v>
      </c>
      <c r="K51" s="88">
        <f t="shared" si="10"/>
        <v>242.52599999999998</v>
      </c>
      <c r="L51" s="88">
        <f t="shared" si="10"/>
        <v>67.801000000000002</v>
      </c>
      <c r="M51" s="88">
        <f t="shared" si="10"/>
        <v>62.905000000000008</v>
      </c>
      <c r="N51" s="88">
        <f t="shared" si="10"/>
        <v>46.288000000000011</v>
      </c>
      <c r="O51" s="88">
        <f t="shared" si="10"/>
        <v>13.66</v>
      </c>
      <c r="P51" s="88">
        <f t="shared" si="10"/>
        <v>18.97</v>
      </c>
      <c r="Q51" s="88">
        <f t="shared" si="10"/>
        <v>12.237</v>
      </c>
      <c r="R51" s="88">
        <f t="shared" si="10"/>
        <v>65.41</v>
      </c>
      <c r="S51" s="88">
        <f t="shared" si="10"/>
        <v>90.394999999999996</v>
      </c>
      <c r="T51" s="88">
        <f t="shared" si="10"/>
        <v>78.703000000000003</v>
      </c>
      <c r="U51" s="88">
        <f t="shared" si="10"/>
        <v>82.103999999999999</v>
      </c>
      <c r="V51" s="88">
        <f t="shared" si="10"/>
        <v>19.100999999999999</v>
      </c>
      <c r="W51" s="88">
        <f t="shared" si="10"/>
        <v>51.49</v>
      </c>
      <c r="X51" s="88">
        <f t="shared" si="10"/>
        <v>80.3</v>
      </c>
      <c r="Y51" s="88">
        <f t="shared" si="10"/>
        <v>145</v>
      </c>
      <c r="Z51" s="89" t="str">
        <f t="shared" si="10"/>
        <v/>
      </c>
      <c r="AA51" s="105">
        <f>SUM(B51:Z51)</f>
        <v>1915.395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54.271999999999998</v>
      </c>
      <c r="C4" s="18">
        <v>7.0460000000000003</v>
      </c>
      <c r="D4" s="18">
        <v>28</v>
      </c>
      <c r="E4" s="18">
        <v>67.513000000000005</v>
      </c>
      <c r="F4" s="18">
        <v>67.998999999999995</v>
      </c>
      <c r="G4" s="18">
        <v>53.447000000000003</v>
      </c>
      <c r="H4" s="18">
        <v>64.253</v>
      </c>
      <c r="I4" s="18">
        <v>225.07499999999996</v>
      </c>
      <c r="J4" s="18">
        <v>270.89999999999998</v>
      </c>
      <c r="K4" s="18">
        <v>242.566</v>
      </c>
      <c r="L4" s="18">
        <v>67.801000000000002</v>
      </c>
      <c r="M4" s="18">
        <v>62.904999999999994</v>
      </c>
      <c r="N4" s="18">
        <v>46.287999999999997</v>
      </c>
      <c r="O4" s="18">
        <v>13.66</v>
      </c>
      <c r="P4" s="18">
        <v>18.97</v>
      </c>
      <c r="Q4" s="18">
        <v>12.236999999999998</v>
      </c>
      <c r="R4" s="18">
        <v>65.387</v>
      </c>
      <c r="S4" s="18">
        <v>90.394999999999996</v>
      </c>
      <c r="T4" s="18">
        <v>78.704999999999998</v>
      </c>
      <c r="U4" s="18">
        <v>82.11399999999999</v>
      </c>
      <c r="V4" s="18">
        <v>19.105999999999998</v>
      </c>
      <c r="W4" s="18">
        <v>51.456999999999994</v>
      </c>
      <c r="X4" s="18">
        <v>80.289999999999992</v>
      </c>
      <c r="Y4" s="18">
        <v>144.953</v>
      </c>
      <c r="Z4" s="19"/>
      <c r="AA4" s="20">
        <f>SUM(B4:Z4)</f>
        <v>1915.3389999999999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</v>
      </c>
      <c r="C7" s="28">
        <v>205.84</v>
      </c>
      <c r="D7" s="28">
        <v>194.15</v>
      </c>
      <c r="E7" s="28">
        <v>166.66</v>
      </c>
      <c r="F7" s="28">
        <v>120</v>
      </c>
      <c r="G7" s="28">
        <v>161.32</v>
      </c>
      <c r="H7" s="28">
        <v>237.33</v>
      </c>
      <c r="I7" s="28">
        <v>294.95</v>
      </c>
      <c r="J7" s="28">
        <v>312.35000000000002</v>
      </c>
      <c r="K7" s="28">
        <v>302.39999999999998</v>
      </c>
      <c r="L7" s="28">
        <v>270.42</v>
      </c>
      <c r="M7" s="28">
        <v>270.06</v>
      </c>
      <c r="N7" s="28">
        <v>282.99</v>
      </c>
      <c r="O7" s="28">
        <v>255.57</v>
      </c>
      <c r="P7" s="28">
        <v>255.57</v>
      </c>
      <c r="Q7" s="28">
        <v>247.5</v>
      </c>
      <c r="R7" s="28">
        <v>201.18</v>
      </c>
      <c r="S7" s="28">
        <v>237</v>
      </c>
      <c r="T7" s="28">
        <v>245.5</v>
      </c>
      <c r="U7" s="28">
        <v>263.7</v>
      </c>
      <c r="V7" s="28">
        <v>239.33</v>
      </c>
      <c r="W7" s="28">
        <v>225</v>
      </c>
      <c r="X7" s="28">
        <v>197.35</v>
      </c>
      <c r="Y7" s="28">
        <v>189.83</v>
      </c>
      <c r="Z7" s="29"/>
      <c r="AA7" s="30">
        <f>IF(SUM(B7:Z7)&lt;&gt;0,AVERAGEIF(B7:Z7,"&lt;&gt;"""),"")</f>
        <v>231.62500000000003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100</v>
      </c>
      <c r="J12" s="52">
        <v>100</v>
      </c>
      <c r="K12" s="52">
        <v>100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70.367000000000004</v>
      </c>
      <c r="J13" s="52">
        <v>111.75800000000001</v>
      </c>
      <c r="K13" s="52">
        <v>100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282.125</v>
      </c>
    </row>
    <row r="14" spans="1:27" ht="24.95" customHeight="1" x14ac:dyDescent="0.2">
      <c r="A14" s="55" t="s">
        <v>10</v>
      </c>
      <c r="B14" s="56">
        <v>51.070999999999991</v>
      </c>
      <c r="C14" s="57">
        <v>3.1779999999999999</v>
      </c>
      <c r="D14" s="57">
        <v>23.417999999999999</v>
      </c>
      <c r="E14" s="57">
        <v>62.941000000000003</v>
      </c>
      <c r="F14" s="57">
        <v>63.27</v>
      </c>
      <c r="G14" s="57">
        <v>47.228000000000002</v>
      </c>
      <c r="H14" s="57">
        <v>34.909999999999997</v>
      </c>
      <c r="I14" s="57">
        <v>28.379999999999995</v>
      </c>
      <c r="J14" s="57">
        <v>6.67</v>
      </c>
      <c r="K14" s="57">
        <v>8.74</v>
      </c>
      <c r="L14" s="57">
        <v>8.2949999999999999</v>
      </c>
      <c r="M14" s="57">
        <v>6.8010000000000002</v>
      </c>
      <c r="N14" s="57">
        <v>18.777999999999999</v>
      </c>
      <c r="O14" s="57">
        <v>13.141</v>
      </c>
      <c r="P14" s="57">
        <v>18.549999999999997</v>
      </c>
      <c r="Q14" s="57">
        <v>12.236999999999998</v>
      </c>
      <c r="R14" s="57">
        <v>65.387</v>
      </c>
      <c r="S14" s="57">
        <v>66.394999999999996</v>
      </c>
      <c r="T14" s="57">
        <v>78.361000000000004</v>
      </c>
      <c r="U14" s="57">
        <v>82.11399999999999</v>
      </c>
      <c r="V14" s="57">
        <v>18.849999999999998</v>
      </c>
      <c r="W14" s="57">
        <v>51.456999999999994</v>
      </c>
      <c r="X14" s="57">
        <v>80.289999999999992</v>
      </c>
      <c r="Y14" s="57">
        <v>101.253</v>
      </c>
      <c r="Z14" s="58"/>
      <c r="AA14" s="59">
        <f t="shared" si="0"/>
        <v>951.71500000000015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51.070999999999991</v>
      </c>
      <c r="C16" s="62">
        <f t="shared" ref="C16:Z16" si="1">IF(LEN(C$2)&gt;0,SUM(C10:C15),"")</f>
        <v>3.1779999999999999</v>
      </c>
      <c r="D16" s="62">
        <f t="shared" si="1"/>
        <v>23.417999999999999</v>
      </c>
      <c r="E16" s="62">
        <f t="shared" si="1"/>
        <v>62.941000000000003</v>
      </c>
      <c r="F16" s="62">
        <f t="shared" si="1"/>
        <v>63.27</v>
      </c>
      <c r="G16" s="62">
        <f t="shared" si="1"/>
        <v>47.228000000000002</v>
      </c>
      <c r="H16" s="62">
        <f t="shared" si="1"/>
        <v>34.909999999999997</v>
      </c>
      <c r="I16" s="62">
        <f t="shared" si="1"/>
        <v>198.74700000000001</v>
      </c>
      <c r="J16" s="62">
        <f t="shared" si="1"/>
        <v>218.428</v>
      </c>
      <c r="K16" s="62">
        <f t="shared" si="1"/>
        <v>208.74</v>
      </c>
      <c r="L16" s="62">
        <f t="shared" si="1"/>
        <v>8.2949999999999999</v>
      </c>
      <c r="M16" s="62">
        <f t="shared" si="1"/>
        <v>6.8010000000000002</v>
      </c>
      <c r="N16" s="62">
        <f t="shared" si="1"/>
        <v>18.777999999999999</v>
      </c>
      <c r="O16" s="62">
        <f t="shared" si="1"/>
        <v>13.141</v>
      </c>
      <c r="P16" s="62">
        <f t="shared" si="1"/>
        <v>18.549999999999997</v>
      </c>
      <c r="Q16" s="62">
        <f t="shared" si="1"/>
        <v>12.236999999999998</v>
      </c>
      <c r="R16" s="62">
        <f t="shared" si="1"/>
        <v>65.387</v>
      </c>
      <c r="S16" s="62">
        <f t="shared" si="1"/>
        <v>66.394999999999996</v>
      </c>
      <c r="T16" s="62">
        <f t="shared" si="1"/>
        <v>78.361000000000004</v>
      </c>
      <c r="U16" s="62">
        <f t="shared" si="1"/>
        <v>82.11399999999999</v>
      </c>
      <c r="V16" s="62">
        <f t="shared" si="1"/>
        <v>18.849999999999998</v>
      </c>
      <c r="W16" s="62">
        <f t="shared" si="1"/>
        <v>51.456999999999994</v>
      </c>
      <c r="X16" s="62">
        <f t="shared" si="1"/>
        <v>80.289999999999992</v>
      </c>
      <c r="Y16" s="62">
        <f t="shared" si="1"/>
        <v>101.253</v>
      </c>
      <c r="Z16" s="63" t="str">
        <f t="shared" si="1"/>
        <v/>
      </c>
      <c r="AA16" s="64">
        <f>SUM(AA10:AA15)</f>
        <v>1533.8400000000001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1.9</v>
      </c>
      <c r="E19" s="72">
        <v>1.9</v>
      </c>
      <c r="F19" s="72">
        <v>1.9</v>
      </c>
      <c r="G19" s="72">
        <v>1.9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8.7000000000000011</v>
      </c>
    </row>
    <row r="20" spans="1:27" ht="24.95" customHeight="1" x14ac:dyDescent="0.2">
      <c r="A20" s="75" t="s">
        <v>15</v>
      </c>
      <c r="B20" s="76">
        <v>0.81499999999999995</v>
      </c>
      <c r="C20" s="77">
        <v>0.83799999999999997</v>
      </c>
      <c r="D20" s="77">
        <v>0.84499999999999997</v>
      </c>
      <c r="E20" s="77">
        <v>0.873</v>
      </c>
      <c r="F20" s="77">
        <v>0.97699999999999998</v>
      </c>
      <c r="G20" s="77">
        <v>1.2749999999999999</v>
      </c>
      <c r="H20" s="77">
        <v>1.6859999999999999</v>
      </c>
      <c r="I20" s="77">
        <v>2.036</v>
      </c>
      <c r="J20" s="77">
        <v>2.1560000000000001</v>
      </c>
      <c r="K20" s="77">
        <v>2.19</v>
      </c>
      <c r="L20" s="77">
        <v>2.198</v>
      </c>
      <c r="M20" s="77">
        <v>2.1859999999999999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18.075000000000003</v>
      </c>
    </row>
    <row r="21" spans="1:27" ht="24.95" customHeight="1" x14ac:dyDescent="0.2">
      <c r="A21" s="75" t="s">
        <v>16</v>
      </c>
      <c r="B21" s="80">
        <v>2.3860000000000001</v>
      </c>
      <c r="C21" s="81">
        <v>1.9300000000000002</v>
      </c>
      <c r="D21" s="81">
        <v>1.8370000000000002</v>
      </c>
      <c r="E21" s="81">
        <v>1.7990000000000002</v>
      </c>
      <c r="F21" s="81">
        <v>1.8520000000000001</v>
      </c>
      <c r="G21" s="81">
        <v>3.0440000000000005</v>
      </c>
      <c r="H21" s="81">
        <v>27.657000000000004</v>
      </c>
      <c r="I21" s="81">
        <v>24.292000000000002</v>
      </c>
      <c r="J21" s="81">
        <v>50.31600000000001</v>
      </c>
      <c r="K21" s="81">
        <v>31.635999999999999</v>
      </c>
      <c r="L21" s="81">
        <v>57.308</v>
      </c>
      <c r="M21" s="81">
        <v>53.917999999999999</v>
      </c>
      <c r="N21" s="81">
        <v>27.51</v>
      </c>
      <c r="O21" s="81">
        <v>0.51900000000000002</v>
      </c>
      <c r="P21" s="81">
        <v>0.42</v>
      </c>
      <c r="Q21" s="81"/>
      <c r="R21" s="81"/>
      <c r="S21" s="81">
        <v>24</v>
      </c>
      <c r="T21" s="81">
        <v>0.34399999999999997</v>
      </c>
      <c r="U21" s="81"/>
      <c r="V21" s="81">
        <v>0.25600000000000001</v>
      </c>
      <c r="W21" s="81"/>
      <c r="X21" s="81"/>
      <c r="Y21" s="81">
        <v>0.2</v>
      </c>
      <c r="Z21" s="78"/>
      <c r="AA21" s="79">
        <f t="shared" si="2"/>
        <v>311.22399999999993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3.2010000000000001</v>
      </c>
      <c r="C25" s="88">
        <f t="shared" si="3"/>
        <v>3.8680000000000003</v>
      </c>
      <c r="D25" s="88">
        <f t="shared" si="3"/>
        <v>4.5820000000000007</v>
      </c>
      <c r="E25" s="88">
        <f t="shared" si="3"/>
        <v>4.5720000000000001</v>
      </c>
      <c r="F25" s="88">
        <f t="shared" si="3"/>
        <v>4.7290000000000001</v>
      </c>
      <c r="G25" s="88">
        <f t="shared" si="3"/>
        <v>6.2190000000000003</v>
      </c>
      <c r="H25" s="88">
        <f t="shared" si="3"/>
        <v>29.343000000000004</v>
      </c>
      <c r="I25" s="88">
        <f t="shared" si="3"/>
        <v>26.328000000000003</v>
      </c>
      <c r="J25" s="88">
        <f t="shared" si="3"/>
        <v>52.472000000000008</v>
      </c>
      <c r="K25" s="88">
        <f t="shared" si="3"/>
        <v>33.826000000000001</v>
      </c>
      <c r="L25" s="88">
        <f t="shared" si="3"/>
        <v>59.506</v>
      </c>
      <c r="M25" s="88">
        <f t="shared" si="3"/>
        <v>56.103999999999999</v>
      </c>
      <c r="N25" s="88">
        <f t="shared" si="3"/>
        <v>27.51</v>
      </c>
      <c r="O25" s="88">
        <f t="shared" si="3"/>
        <v>0.51900000000000002</v>
      </c>
      <c r="P25" s="88">
        <f t="shared" si="3"/>
        <v>0.42</v>
      </c>
      <c r="Q25" s="88">
        <f t="shared" si="3"/>
        <v>0</v>
      </c>
      <c r="R25" s="88">
        <f t="shared" si="3"/>
        <v>0</v>
      </c>
      <c r="S25" s="88">
        <f t="shared" si="3"/>
        <v>24</v>
      </c>
      <c r="T25" s="88">
        <f t="shared" si="3"/>
        <v>0.34399999999999997</v>
      </c>
      <c r="U25" s="88">
        <f t="shared" si="3"/>
        <v>0</v>
      </c>
      <c r="V25" s="88">
        <f t="shared" si="3"/>
        <v>0.25600000000000001</v>
      </c>
      <c r="W25" s="88">
        <f t="shared" si="3"/>
        <v>0</v>
      </c>
      <c r="X25" s="88">
        <f t="shared" si="3"/>
        <v>0</v>
      </c>
      <c r="Y25" s="88">
        <f t="shared" si="3"/>
        <v>0.2</v>
      </c>
      <c r="Z25" s="89">
        <f t="shared" si="3"/>
        <v>0</v>
      </c>
      <c r="AA25" s="90">
        <f t="shared" si="3"/>
        <v>337.99899999999991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54.271999999999998</v>
      </c>
      <c r="C29" s="77">
        <v>7.0460000000000003</v>
      </c>
      <c r="D29" s="77">
        <v>28</v>
      </c>
      <c r="E29" s="77">
        <v>67.513000000000005</v>
      </c>
      <c r="F29" s="77">
        <v>67.998999999999995</v>
      </c>
      <c r="G29" s="77">
        <v>53.447000000000003</v>
      </c>
      <c r="H29" s="77">
        <v>64.253</v>
      </c>
      <c r="I29" s="77">
        <v>225.07499999999999</v>
      </c>
      <c r="J29" s="77">
        <v>270.89999999999998</v>
      </c>
      <c r="K29" s="77">
        <v>242.566</v>
      </c>
      <c r="L29" s="77">
        <v>67.801000000000002</v>
      </c>
      <c r="M29" s="77">
        <v>62.905000000000001</v>
      </c>
      <c r="N29" s="77">
        <v>46.287999999999997</v>
      </c>
      <c r="O29" s="77">
        <v>13.66</v>
      </c>
      <c r="P29" s="77">
        <v>18.97</v>
      </c>
      <c r="Q29" s="77">
        <v>12.237</v>
      </c>
      <c r="R29" s="77">
        <v>65.387</v>
      </c>
      <c r="S29" s="77">
        <v>90.394999999999996</v>
      </c>
      <c r="T29" s="77">
        <v>78.704999999999998</v>
      </c>
      <c r="U29" s="77">
        <v>82.114000000000004</v>
      </c>
      <c r="V29" s="77">
        <v>19.106000000000002</v>
      </c>
      <c r="W29" s="77">
        <v>51.457000000000001</v>
      </c>
      <c r="X29" s="77">
        <v>80.290000000000006</v>
      </c>
      <c r="Y29" s="77">
        <v>101.453</v>
      </c>
      <c r="Z29" s="78"/>
      <c r="AA29" s="79">
        <f>SUM(B29:Z29)</f>
        <v>1871.8389999999999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54.271999999999998</v>
      </c>
      <c r="C31" s="62">
        <f t="shared" si="4"/>
        <v>7.0460000000000003</v>
      </c>
      <c r="D31" s="62">
        <f t="shared" si="4"/>
        <v>28</v>
      </c>
      <c r="E31" s="62">
        <f t="shared" si="4"/>
        <v>67.513000000000005</v>
      </c>
      <c r="F31" s="62">
        <f t="shared" si="4"/>
        <v>67.998999999999995</v>
      </c>
      <c r="G31" s="62">
        <f t="shared" si="4"/>
        <v>53.447000000000003</v>
      </c>
      <c r="H31" s="62">
        <f t="shared" si="4"/>
        <v>64.253</v>
      </c>
      <c r="I31" s="62">
        <f t="shared" si="4"/>
        <v>225.07499999999999</v>
      </c>
      <c r="J31" s="62">
        <f t="shared" si="4"/>
        <v>270.89999999999998</v>
      </c>
      <c r="K31" s="62">
        <f t="shared" si="4"/>
        <v>242.566</v>
      </c>
      <c r="L31" s="62">
        <f t="shared" si="4"/>
        <v>67.801000000000002</v>
      </c>
      <c r="M31" s="62">
        <f t="shared" si="4"/>
        <v>62.905000000000001</v>
      </c>
      <c r="N31" s="62">
        <f t="shared" si="4"/>
        <v>46.287999999999997</v>
      </c>
      <c r="O31" s="62">
        <f t="shared" si="4"/>
        <v>13.66</v>
      </c>
      <c r="P31" s="62">
        <f t="shared" si="4"/>
        <v>18.97</v>
      </c>
      <c r="Q31" s="62">
        <f t="shared" si="4"/>
        <v>12.237</v>
      </c>
      <c r="R31" s="62">
        <f t="shared" si="4"/>
        <v>65.387</v>
      </c>
      <c r="S31" s="62">
        <f t="shared" si="4"/>
        <v>90.394999999999996</v>
      </c>
      <c r="T31" s="62">
        <f t="shared" si="4"/>
        <v>78.704999999999998</v>
      </c>
      <c r="U31" s="62">
        <f t="shared" si="4"/>
        <v>82.114000000000004</v>
      </c>
      <c r="V31" s="62">
        <f t="shared" si="4"/>
        <v>19.106000000000002</v>
      </c>
      <c r="W31" s="62">
        <f t="shared" si="4"/>
        <v>51.457000000000001</v>
      </c>
      <c r="X31" s="62">
        <f t="shared" si="4"/>
        <v>80.290000000000006</v>
      </c>
      <c r="Y31" s="62">
        <f t="shared" si="4"/>
        <v>101.453</v>
      </c>
      <c r="Z31" s="63">
        <f t="shared" si="4"/>
        <v>0</v>
      </c>
      <c r="AA31" s="64">
        <f t="shared" si="4"/>
        <v>1871.8389999999999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43.5</v>
      </c>
      <c r="Z38" s="100"/>
      <c r="AA38" s="79">
        <f t="shared" si="5"/>
        <v>43.5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43.5</v>
      </c>
      <c r="Z39" s="89">
        <f t="shared" si="6"/>
        <v>0</v>
      </c>
      <c r="AA39" s="90">
        <f t="shared" si="5"/>
        <v>43.5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43.5</v>
      </c>
      <c r="Z46" s="100"/>
      <c r="AA46" s="79">
        <f t="shared" si="7"/>
        <v>43.5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43.5</v>
      </c>
      <c r="Z48" s="89">
        <f t="shared" si="8"/>
        <v>0</v>
      </c>
      <c r="AA48" s="90">
        <f t="shared" si="7"/>
        <v>43.5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54.271999999999991</v>
      </c>
      <c r="C51" s="88">
        <f t="shared" si="10"/>
        <v>7.0460000000000003</v>
      </c>
      <c r="D51" s="88">
        <f t="shared" si="10"/>
        <v>28</v>
      </c>
      <c r="E51" s="88">
        <f t="shared" si="10"/>
        <v>67.513000000000005</v>
      </c>
      <c r="F51" s="88">
        <f t="shared" si="10"/>
        <v>67.999000000000009</v>
      </c>
      <c r="G51" s="88">
        <f t="shared" si="10"/>
        <v>53.447000000000003</v>
      </c>
      <c r="H51" s="88">
        <f t="shared" si="10"/>
        <v>64.253</v>
      </c>
      <c r="I51" s="88">
        <f t="shared" si="10"/>
        <v>225.07500000000002</v>
      </c>
      <c r="J51" s="88">
        <f t="shared" si="10"/>
        <v>270.89999999999998</v>
      </c>
      <c r="K51" s="88">
        <f t="shared" si="10"/>
        <v>242.566</v>
      </c>
      <c r="L51" s="88">
        <f t="shared" si="10"/>
        <v>67.801000000000002</v>
      </c>
      <c r="M51" s="88">
        <f t="shared" si="10"/>
        <v>62.905000000000001</v>
      </c>
      <c r="N51" s="88">
        <f t="shared" si="10"/>
        <v>46.287999999999997</v>
      </c>
      <c r="O51" s="88">
        <f t="shared" si="10"/>
        <v>13.66</v>
      </c>
      <c r="P51" s="88">
        <f t="shared" si="10"/>
        <v>18.97</v>
      </c>
      <c r="Q51" s="88">
        <f t="shared" si="10"/>
        <v>12.236999999999998</v>
      </c>
      <c r="R51" s="88">
        <f t="shared" si="10"/>
        <v>65.387</v>
      </c>
      <c r="S51" s="88">
        <f t="shared" si="10"/>
        <v>90.394999999999996</v>
      </c>
      <c r="T51" s="88">
        <f t="shared" si="10"/>
        <v>78.704999999999998</v>
      </c>
      <c r="U51" s="88">
        <f t="shared" si="10"/>
        <v>82.11399999999999</v>
      </c>
      <c r="V51" s="88">
        <f t="shared" si="10"/>
        <v>19.105999999999998</v>
      </c>
      <c r="W51" s="88">
        <f t="shared" si="10"/>
        <v>51.456999999999994</v>
      </c>
      <c r="X51" s="88">
        <f t="shared" si="10"/>
        <v>80.289999999999992</v>
      </c>
      <c r="Y51" s="88">
        <f t="shared" si="10"/>
        <v>144.953</v>
      </c>
      <c r="Z51" s="89">
        <f t="shared" si="10"/>
        <v>0</v>
      </c>
      <c r="AA51" s="105">
        <f>SUM(B51:Z51)</f>
        <v>1915.3389999999999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-54.3</v>
      </c>
      <c r="C4" s="18"/>
      <c r="D4" s="18">
        <v>-28</v>
      </c>
      <c r="E4" s="18">
        <v>-67.5</v>
      </c>
      <c r="F4" s="18">
        <v>-68</v>
      </c>
      <c r="G4" s="18">
        <v>-53.4</v>
      </c>
      <c r="H4" s="18">
        <v>-50.1</v>
      </c>
      <c r="I4" s="18">
        <v>-220</v>
      </c>
      <c r="J4" s="18">
        <v>-201.2</v>
      </c>
      <c r="K4" s="18">
        <v>-162.19999999999999</v>
      </c>
      <c r="L4" s="18"/>
      <c r="M4" s="18"/>
      <c r="N4" s="18"/>
      <c r="O4" s="18"/>
      <c r="P4" s="18"/>
      <c r="Q4" s="18"/>
      <c r="R4" s="18">
        <v>-62.7</v>
      </c>
      <c r="S4" s="18">
        <v>-89.7</v>
      </c>
      <c r="T4" s="18">
        <v>-77.3</v>
      </c>
      <c r="U4" s="18">
        <v>-81.400000000000006</v>
      </c>
      <c r="V4" s="18">
        <v>-13.3</v>
      </c>
      <c r="W4" s="18">
        <v>-45.7</v>
      </c>
      <c r="X4" s="18">
        <v>-80.3</v>
      </c>
      <c r="Y4" s="18">
        <v>43.5</v>
      </c>
      <c r="Z4" s="19"/>
      <c r="AA4" s="112">
        <f>SUM(B4:Z4)</f>
        <v>-1311.6000000000001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183</v>
      </c>
      <c r="C7" s="118">
        <v>205.84</v>
      </c>
      <c r="D7" s="118">
        <v>194.15</v>
      </c>
      <c r="E7" s="118">
        <v>166.66</v>
      </c>
      <c r="F7" s="118">
        <v>120</v>
      </c>
      <c r="G7" s="118">
        <v>161.32</v>
      </c>
      <c r="H7" s="118">
        <v>237.33</v>
      </c>
      <c r="I7" s="118">
        <v>294.95</v>
      </c>
      <c r="J7" s="118">
        <v>312.35000000000002</v>
      </c>
      <c r="K7" s="118">
        <v>302.39999999999998</v>
      </c>
      <c r="L7" s="118">
        <v>270.42</v>
      </c>
      <c r="M7" s="118">
        <v>270.06</v>
      </c>
      <c r="N7" s="118">
        <v>282.99</v>
      </c>
      <c r="O7" s="118">
        <v>255.57</v>
      </c>
      <c r="P7" s="118">
        <v>255.57</v>
      </c>
      <c r="Q7" s="118">
        <v>247.5</v>
      </c>
      <c r="R7" s="118">
        <v>201.18</v>
      </c>
      <c r="S7" s="118">
        <v>237</v>
      </c>
      <c r="T7" s="118">
        <v>245.5</v>
      </c>
      <c r="U7" s="118">
        <v>263.7</v>
      </c>
      <c r="V7" s="118">
        <v>239.33</v>
      </c>
      <c r="W7" s="118">
        <v>225</v>
      </c>
      <c r="X7" s="118">
        <v>197.35</v>
      </c>
      <c r="Y7" s="118">
        <v>189.83</v>
      </c>
      <c r="Z7" s="119"/>
      <c r="AA7" s="120">
        <f>IF(SUM(B7:Z7)&lt;&gt;0,AVERAGEIF(B7:Z7,"&lt;&gt;"""),"")</f>
        <v>231.62500000000003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54.3</v>
      </c>
      <c r="C15" s="134"/>
      <c r="D15" s="134">
        <v>28</v>
      </c>
      <c r="E15" s="134">
        <v>67.5</v>
      </c>
      <c r="F15" s="134">
        <v>68</v>
      </c>
      <c r="G15" s="134">
        <v>53.4</v>
      </c>
      <c r="H15" s="134">
        <v>50.1</v>
      </c>
      <c r="I15" s="134">
        <v>220</v>
      </c>
      <c r="J15" s="134">
        <v>201.2</v>
      </c>
      <c r="K15" s="134">
        <v>162.19999999999999</v>
      </c>
      <c r="L15" s="134"/>
      <c r="M15" s="134"/>
      <c r="N15" s="134"/>
      <c r="O15" s="134"/>
      <c r="P15" s="134"/>
      <c r="Q15" s="134"/>
      <c r="R15" s="134">
        <v>62.7</v>
      </c>
      <c r="S15" s="134">
        <v>89.7</v>
      </c>
      <c r="T15" s="134">
        <v>77.3</v>
      </c>
      <c r="U15" s="134">
        <v>81.400000000000006</v>
      </c>
      <c r="V15" s="134">
        <v>13.3</v>
      </c>
      <c r="W15" s="134">
        <v>45.7</v>
      </c>
      <c r="X15" s="134">
        <v>80.3</v>
      </c>
      <c r="Y15" s="134"/>
      <c r="Z15" s="132"/>
      <c r="AA15" s="133">
        <f t="shared" si="0"/>
        <v>1355.1000000000001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54.3</v>
      </c>
      <c r="C16" s="136">
        <f t="shared" si="1"/>
        <v>0</v>
      </c>
      <c r="D16" s="136">
        <f t="shared" si="1"/>
        <v>28</v>
      </c>
      <c r="E16" s="136">
        <f t="shared" si="1"/>
        <v>67.5</v>
      </c>
      <c r="F16" s="136">
        <f t="shared" si="1"/>
        <v>68</v>
      </c>
      <c r="G16" s="136">
        <f t="shared" si="1"/>
        <v>53.4</v>
      </c>
      <c r="H16" s="136">
        <f t="shared" si="1"/>
        <v>50.1</v>
      </c>
      <c r="I16" s="136">
        <f t="shared" si="1"/>
        <v>220</v>
      </c>
      <c r="J16" s="136">
        <f t="shared" si="1"/>
        <v>201.2</v>
      </c>
      <c r="K16" s="136">
        <f t="shared" si="1"/>
        <v>162.19999999999999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62.7</v>
      </c>
      <c r="S16" s="136">
        <f t="shared" si="1"/>
        <v>89.7</v>
      </c>
      <c r="T16" s="136">
        <f t="shared" si="1"/>
        <v>77.3</v>
      </c>
      <c r="U16" s="136">
        <f t="shared" si="1"/>
        <v>81.400000000000006</v>
      </c>
      <c r="V16" s="136">
        <f t="shared" si="1"/>
        <v>13.3</v>
      </c>
      <c r="W16" s="136">
        <f t="shared" si="1"/>
        <v>45.7</v>
      </c>
      <c r="X16" s="136">
        <f t="shared" si="1"/>
        <v>80.3</v>
      </c>
      <c r="Y16" s="136">
        <f t="shared" si="1"/>
        <v>0</v>
      </c>
      <c r="Z16" s="137" t="str">
        <f t="shared" si="1"/>
        <v/>
      </c>
      <c r="AA16" s="90">
        <f t="shared" si="0"/>
        <v>1355.1000000000001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43.5</v>
      </c>
      <c r="Z23" s="132"/>
      <c r="AA23" s="133">
        <f t="shared" si="2"/>
        <v>43.5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43.5</v>
      </c>
      <c r="Z24" s="137" t="str">
        <f t="shared" si="3"/>
        <v/>
      </c>
      <c r="AA24" s="90">
        <f t="shared" si="2"/>
        <v>43.5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2022-01-09T21:23:03Z</dcterms:created>
  <dcterms:modified xsi:type="dcterms:W3CDTF">2022-01-09T21:23:04Z</dcterms:modified>
</cp:coreProperties>
</file>