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<sst xmlns="http://schemas.openxmlformats.org/spreadsheetml/2006/main" count="117" uniqueCount="53">
  <si>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08/01/2022 23:22:35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</si>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</sst>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5.0999999999999996</c:v>
                </c:pt>
                <c:pt idx="1">
                  <c:v>5.0999999999999996</c:v>
                </c:pt>
                <c:pt idx="3">
                  <c:v>80</c:v>
                </c:pt>
                <c:pt idx="4">
                  <c:v>80</c:v>
                </c:pt>
                <c:pt idx="5">
                  <c:v>90</c:v>
                </c:pt>
                <c:pt idx="6">
                  <c:v>80</c:v>
                </c:pt>
                <c:pt idx="7">
                  <c:v>80</c:v>
                </c:pt>
                <c:pt idx="8">
                  <c:v>105</c:v>
                </c:pt>
                <c:pt idx="9">
                  <c:v>110</c:v>
                </c:pt>
                <c:pt idx="10">
                  <c:v>5.0999999999999996</c:v>
                </c:pt>
                <c:pt idx="11">
                  <c:v>6.4870000000000001</c:v>
                </c:pt>
                <c:pt idx="12">
                  <c:v>9.5719999999999992</c:v>
                </c:pt>
                <c:pt idx="13">
                  <c:v>12.576000000000001</c:v>
                </c:pt>
                <c:pt idx="14">
                  <c:v>6.2359999999999998</c:v>
                </c:pt>
                <c:pt idx="15">
                  <c:v>37.1</c:v>
                </c:pt>
                <c:pt idx="16">
                  <c:v>95</c:v>
                </c:pt>
                <c:pt idx="20">
                  <c:v>53.408999999999999</c:v>
                </c:pt>
                <c:pt idx="21">
                  <c:v>5.0999999999999996</c:v>
                </c:pt>
                <c:pt idx="22">
                  <c:v>59.331000000000003</c:v>
                </c:pt>
                <c:pt idx="23">
                  <c:v>5.0999999999999996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17.8</c:v>
                </c:pt>
                <c:pt idx="18">
                  <c:v>3.2</c:v>
                </c:pt>
                <c:pt idx="19">
                  <c:v>12.7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2.87</c:v>
                </c:pt>
                <c:pt idx="1">
                  <c:v>2.72</c:v>
                </c:pt>
                <c:pt idx="2">
                  <c:v>3.36</c:v>
                </c:pt>
                <c:pt idx="3">
                  <c:v>11.404</c:v>
                </c:pt>
                <c:pt idx="4">
                  <c:v>29.66</c:v>
                </c:pt>
                <c:pt idx="5">
                  <c:v>46.094999999999999</c:v>
                </c:pt>
                <c:pt idx="6">
                  <c:v>56.621000000000002</c:v>
                </c:pt>
                <c:pt idx="7">
                  <c:v>57.99</c:v>
                </c:pt>
                <c:pt idx="8">
                  <c:v>69.697000000000003</c:v>
                </c:pt>
                <c:pt idx="9">
                  <c:v>74.173000000000002</c:v>
                </c:pt>
                <c:pt idx="10">
                  <c:v>3.06</c:v>
                </c:pt>
                <c:pt idx="11">
                  <c:v>0.61499999999999999</c:v>
                </c:pt>
                <c:pt idx="12">
                  <c:v>0.41099999999999998</c:v>
                </c:pt>
                <c:pt idx="13">
                  <c:v>0.69699999999999995</c:v>
                </c:pt>
                <c:pt idx="14">
                  <c:v>0.92800000000000005</c:v>
                </c:pt>
                <c:pt idx="15">
                  <c:v>19.727999999999998</c:v>
                </c:pt>
                <c:pt idx="16">
                  <c:v>18.411999999999999</c:v>
                </c:pt>
                <c:pt idx="20">
                  <c:v>18.936</c:v>
                </c:pt>
                <c:pt idx="21">
                  <c:v>17.286000000000001</c:v>
                </c:pt>
                <c:pt idx="22">
                  <c:v>26.798999999999996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318528"/>
        <c:axId val="334318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8.4750000000000014</c:v>
                </c:pt>
                <c:pt idx="1">
                  <c:v>8.7199999999999989</c:v>
                </c:pt>
                <c:pt idx="2">
                  <c:v>4.6849999999999996</c:v>
                </c:pt>
                <c:pt idx="3">
                  <c:v>93.9</c:v>
                </c:pt>
                <c:pt idx="4">
                  <c:v>111.60000000000001</c:v>
                </c:pt>
                <c:pt idx="5">
                  <c:v>137</c:v>
                </c:pt>
                <c:pt idx="6">
                  <c:v>137.65</c:v>
                </c:pt>
                <c:pt idx="7">
                  <c:v>138.90200000000002</c:v>
                </c:pt>
                <c:pt idx="8">
                  <c:v>174.93300000000002</c:v>
                </c:pt>
                <c:pt idx="9">
                  <c:v>184.46700000000001</c:v>
                </c:pt>
                <c:pt idx="10">
                  <c:v>8.8780000000000001</c:v>
                </c:pt>
                <c:pt idx="11">
                  <c:v>7.9550000000000001</c:v>
                </c:pt>
                <c:pt idx="12">
                  <c:v>11.504999999999999</c:v>
                </c:pt>
                <c:pt idx="13">
                  <c:v>16.059999999999999</c:v>
                </c:pt>
                <c:pt idx="14">
                  <c:v>9.2720000000000002</c:v>
                </c:pt>
                <c:pt idx="15">
                  <c:v>57.31</c:v>
                </c:pt>
                <c:pt idx="16">
                  <c:v>113.71899999999999</c:v>
                </c:pt>
                <c:pt idx="17">
                  <c:v>18.379000000000001</c:v>
                </c:pt>
                <c:pt idx="18">
                  <c:v>4.181</c:v>
                </c:pt>
                <c:pt idx="19">
                  <c:v>13.433999999999999</c:v>
                </c:pt>
                <c:pt idx="20">
                  <c:v>72.900000000000006</c:v>
                </c:pt>
                <c:pt idx="21">
                  <c:v>23.454000000000004</c:v>
                </c:pt>
                <c:pt idx="22">
                  <c:v>86.633999999999986</c:v>
                </c:pt>
                <c:pt idx="23">
                  <c:v>5.7389999999999999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318528"/>
        <c:axId val="334318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297.88</c:v>
                </c:pt>
                <c:pt idx="1">
                  <c:v>294.88</c:v>
                </c:pt>
                <c:pt idx="2">
                  <c:v>247.47</c:v>
                </c:pt>
                <c:pt idx="3">
                  <c:v>192</c:v>
                </c:pt>
                <c:pt idx="4">
                  <c:v>190</c:v>
                </c:pt>
                <c:pt idx="5">
                  <c:v>195</c:v>
                </c:pt>
                <c:pt idx="6">
                  <c:v>192.52</c:v>
                </c:pt>
                <c:pt idx="7">
                  <c:v>192.66</c:v>
                </c:pt>
                <c:pt idx="8">
                  <c:v>190.92</c:v>
                </c:pt>
                <c:pt idx="9">
                  <c:v>196.84</c:v>
                </c:pt>
                <c:pt idx="10">
                  <c:v>243.48</c:v>
                </c:pt>
                <c:pt idx="11">
                  <c:v>292.58999999999997</c:v>
                </c:pt>
                <c:pt idx="12">
                  <c:v>246.48</c:v>
                </c:pt>
                <c:pt idx="13">
                  <c:v>246.22</c:v>
                </c:pt>
                <c:pt idx="14">
                  <c:v>257.74</c:v>
                </c:pt>
                <c:pt idx="15">
                  <c:v>234.4</c:v>
                </c:pt>
                <c:pt idx="16">
                  <c:v>230.65</c:v>
                </c:pt>
                <c:pt idx="17">
                  <c:v>249.76</c:v>
                </c:pt>
                <c:pt idx="18">
                  <c:v>265.64999999999998</c:v>
                </c:pt>
                <c:pt idx="19">
                  <c:v>259.36</c:v>
                </c:pt>
                <c:pt idx="20">
                  <c:v>243.58</c:v>
                </c:pt>
                <c:pt idx="21">
                  <c:v>237.8</c:v>
                </c:pt>
                <c:pt idx="22">
                  <c:v>230.34</c:v>
                </c:pt>
                <c:pt idx="23">
                  <c:v>243.48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319704"/>
        <c:axId val="334319312"/>
      </c:lineChart>
      <c:catAx>
        <c:axId val="33431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18920"/>
        <c:crosses val="autoZero"/>
        <c:auto val="1"/>
        <c:lblAlgn val="ctr"/>
        <c:lblOffset val="100"/>
        <c:noMultiLvlLbl val="0"/>
      </c:catAx>
      <c:valAx>
        <c:axId val="334318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18528"/>
        <c:crosses val="autoZero"/>
        <c:crossBetween val="between"/>
      </c:valAx>
      <c:valAx>
        <c:axId val="334319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19704"/>
        <c:crosses val="max"/>
        <c:crossBetween val="between"/>
      </c:valAx>
      <c:catAx>
        <c:axId val="334319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319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8.4749999999999996</v>
      </c>
      <c r="C4" s="18">
        <v>8.7200000000000006</v>
      </c>
      <c r="D4" s="18">
        <v>4.6849999999999996</v>
      </c>
      <c r="E4" s="18">
        <v>93.853000000000009</v>
      </c>
      <c r="F4" s="18">
        <v>111.55</v>
      </c>
      <c r="G4" s="18">
        <v>137.048</v>
      </c>
      <c r="H4" s="18">
        <v>137.67899999999997</v>
      </c>
      <c r="I4" s="18">
        <v>138.92200000000003</v>
      </c>
      <c r="J4" s="18">
        <v>174.97199999999998</v>
      </c>
      <c r="K4" s="18">
        <v>184.46799999999999</v>
      </c>
      <c r="L4" s="18">
        <v>8.8780000000000001</v>
      </c>
      <c r="M4" s="18">
        <v>7.9550000000000001</v>
      </c>
      <c r="N4" s="18">
        <v>11.504999999999999</v>
      </c>
      <c r="O4" s="18">
        <v>16.059999999999999</v>
      </c>
      <c r="P4" s="18">
        <v>9.2720000000000002</v>
      </c>
      <c r="Q4" s="18">
        <v>57.263000000000005</v>
      </c>
      <c r="R4" s="18">
        <v>113.739</v>
      </c>
      <c r="S4" s="18">
        <v>18.393000000000001</v>
      </c>
      <c r="T4" s="18">
        <v>4.1890000000000001</v>
      </c>
      <c r="U4" s="18">
        <v>13.391999999999999</v>
      </c>
      <c r="V4" s="18">
        <v>72.88300000000001</v>
      </c>
      <c r="W4" s="18">
        <v>23.454999999999998</v>
      </c>
      <c r="X4" s="18">
        <v>86.649000000000001</v>
      </c>
      <c r="Y4" s="18">
        <v>5.7389999999999999</v>
      </c>
      <c r="Z4" s="19"/>
      <c r="AA4" s="20">
        <f>SUM(B4:Z4)</f>
        <v>1449.7440000000001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297.88</v>
      </c>
      <c r="C7" s="28">
        <v>294.88</v>
      </c>
      <c r="D7" s="28">
        <v>247.47</v>
      </c>
      <c r="E7" s="28">
        <v>192</v>
      </c>
      <c r="F7" s="28">
        <v>190</v>
      </c>
      <c r="G7" s="28">
        <v>195</v>
      </c>
      <c r="H7" s="28">
        <v>192.52</v>
      </c>
      <c r="I7" s="28">
        <v>192.66</v>
      </c>
      <c r="J7" s="28">
        <v>190.92</v>
      </c>
      <c r="K7" s="28">
        <v>196.84</v>
      </c>
      <c r="L7" s="28">
        <v>243.48</v>
      </c>
      <c r="M7" s="28">
        <v>292.58999999999997</v>
      </c>
      <c r="N7" s="28">
        <v>246.48</v>
      </c>
      <c r="O7" s="28">
        <v>246.22</v>
      </c>
      <c r="P7" s="28">
        <v>257.74</v>
      </c>
      <c r="Q7" s="28">
        <v>234.4</v>
      </c>
      <c r="R7" s="28">
        <v>230.65</v>
      </c>
      <c r="S7" s="28">
        <v>249.76</v>
      </c>
      <c r="T7" s="28">
        <v>265.64999999999998</v>
      </c>
      <c r="U7" s="28">
        <v>259.36</v>
      </c>
      <c r="V7" s="28">
        <v>243.58</v>
      </c>
      <c r="W7" s="28">
        <v>237.8</v>
      </c>
      <c r="X7" s="28">
        <v>230.34</v>
      </c>
      <c r="Y7" s="28">
        <v>243.48</v>
      </c>
      <c r="Z7" s="29"/>
      <c r="AA7" s="30">
        <f>IF(SUM(B7:Z7)&lt;&gt;0,AVERAGEIF(B7:Z7,"&lt;&gt;"""),"")</f>
        <v>236.32083333333333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5.0999999999999996</v>
      </c>
      <c r="C12" s="52">
        <v>5.0999999999999996</v>
      </c>
      <c r="D12" s="52"/>
      <c r="E12" s="52">
        <v>80</v>
      </c>
      <c r="F12" s="52">
        <v>80</v>
      </c>
      <c r="G12" s="52">
        <v>90</v>
      </c>
      <c r="H12" s="52">
        <v>80</v>
      </c>
      <c r="I12" s="52">
        <v>80</v>
      </c>
      <c r="J12" s="52">
        <v>105</v>
      </c>
      <c r="K12" s="52">
        <v>110</v>
      </c>
      <c r="L12" s="52">
        <v>5.0999999999999996</v>
      </c>
      <c r="M12" s="52">
        <v>6.4870000000000001</v>
      </c>
      <c r="N12" s="52">
        <v>9.5719999999999992</v>
      </c>
      <c r="O12" s="52">
        <v>12.576000000000001</v>
      </c>
      <c r="P12" s="52">
        <v>6.2359999999999998</v>
      </c>
      <c r="Q12" s="52">
        <v>37.1</v>
      </c>
      <c r="R12" s="52">
        <v>95</v>
      </c>
      <c r="S12" s="52"/>
      <c r="T12" s="52"/>
      <c r="U12" s="52"/>
      <c r="V12" s="52">
        <v>53.408999999999999</v>
      </c>
      <c r="W12" s="52">
        <v>5.0999999999999996</v>
      </c>
      <c r="X12" s="52">
        <v>59.331000000000003</v>
      </c>
      <c r="Y12" s="52">
        <v>5.0999999999999996</v>
      </c>
      <c r="Z12" s="53"/>
      <c r="AA12" s="54">
        <f t="shared" si="0"/>
        <v>930.21100000000013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2.87</v>
      </c>
      <c r="C14" s="57">
        <v>2.72</v>
      </c>
      <c r="D14" s="57">
        <v>3.36</v>
      </c>
      <c r="E14" s="57">
        <v>11.404</v>
      </c>
      <c r="F14" s="57">
        <v>29.66</v>
      </c>
      <c r="G14" s="57">
        <v>46.094999999999999</v>
      </c>
      <c r="H14" s="57">
        <v>56.621000000000002</v>
      </c>
      <c r="I14" s="57">
        <v>57.99</v>
      </c>
      <c r="J14" s="57">
        <v>69.697000000000003</v>
      </c>
      <c r="K14" s="57">
        <v>74.173000000000002</v>
      </c>
      <c r="L14" s="57">
        <v>3.06</v>
      </c>
      <c r="M14" s="57">
        <v>0.61499999999999999</v>
      </c>
      <c r="N14" s="57">
        <v>0.41099999999999998</v>
      </c>
      <c r="O14" s="57">
        <v>0.69699999999999995</v>
      </c>
      <c r="P14" s="57">
        <v>0.92800000000000005</v>
      </c>
      <c r="Q14" s="57">
        <v>19.727999999999998</v>
      </c>
      <c r="R14" s="57">
        <v>18.411999999999999</v>
      </c>
      <c r="S14" s="57"/>
      <c r="T14" s="57"/>
      <c r="U14" s="57"/>
      <c r="V14" s="57">
        <v>18.936</v>
      </c>
      <c r="W14" s="57">
        <v>17.286000000000001</v>
      </c>
      <c r="X14" s="57">
        <v>26.798999999999996</v>
      </c>
      <c r="Y14" s="57"/>
      <c r="Z14" s="58"/>
      <c r="AA14" s="59">
        <f t="shared" si="0"/>
        <v>461.46199999999999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7.97</v>
      </c>
      <c r="C16" s="62">
        <f t="shared" ref="C16:Z16" si="1">IF(LEN(C$2)&gt;0,SUM(C10:C15),"")</f>
        <v>7.82</v>
      </c>
      <c r="D16" s="62">
        <f t="shared" si="1"/>
        <v>3.36</v>
      </c>
      <c r="E16" s="62">
        <f t="shared" si="1"/>
        <v>91.403999999999996</v>
      </c>
      <c r="F16" s="62">
        <f t="shared" si="1"/>
        <v>109.66</v>
      </c>
      <c r="G16" s="62">
        <f t="shared" si="1"/>
        <v>136.095</v>
      </c>
      <c r="H16" s="62">
        <f t="shared" si="1"/>
        <v>136.62100000000001</v>
      </c>
      <c r="I16" s="62">
        <f t="shared" si="1"/>
        <v>137.99</v>
      </c>
      <c r="J16" s="62">
        <f t="shared" si="1"/>
        <v>174.697</v>
      </c>
      <c r="K16" s="62">
        <f t="shared" si="1"/>
        <v>184.173</v>
      </c>
      <c r="L16" s="62">
        <f t="shared" si="1"/>
        <v>8.16</v>
      </c>
      <c r="M16" s="62">
        <f t="shared" si="1"/>
        <v>7.1020000000000003</v>
      </c>
      <c r="N16" s="62">
        <f t="shared" si="1"/>
        <v>9.9829999999999988</v>
      </c>
      <c r="O16" s="62">
        <f t="shared" si="1"/>
        <v>13.273</v>
      </c>
      <c r="P16" s="62">
        <f t="shared" si="1"/>
        <v>7.1639999999999997</v>
      </c>
      <c r="Q16" s="62">
        <f t="shared" si="1"/>
        <v>56.828000000000003</v>
      </c>
      <c r="R16" s="62">
        <f t="shared" si="1"/>
        <v>113.41200000000001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72.344999999999999</v>
      </c>
      <c r="W16" s="62">
        <f t="shared" si="1"/>
        <v>22.386000000000003</v>
      </c>
      <c r="X16" s="62">
        <f t="shared" si="1"/>
        <v>86.13</v>
      </c>
      <c r="Y16" s="62">
        <f t="shared" si="1"/>
        <v>5.0999999999999996</v>
      </c>
      <c r="Z16" s="63" t="str">
        <f t="shared" si="1"/>
        <v/>
      </c>
      <c r="AA16" s="64">
        <f>SUM(AA10:AA15)</f>
        <v>1391.6730000000002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0.505</v>
      </c>
      <c r="C21" s="81">
        <v>0.9</v>
      </c>
      <c r="D21" s="81">
        <v>1.325</v>
      </c>
      <c r="E21" s="81">
        <v>2.4490000000000003</v>
      </c>
      <c r="F21" s="81">
        <v>1.89</v>
      </c>
      <c r="G21" s="81">
        <v>0.95300000000000007</v>
      </c>
      <c r="H21" s="81">
        <v>1.0580000000000001</v>
      </c>
      <c r="I21" s="81">
        <v>0.93200000000000005</v>
      </c>
      <c r="J21" s="81">
        <v>0.27500000000000002</v>
      </c>
      <c r="K21" s="81">
        <v>0.29499999999999998</v>
      </c>
      <c r="L21" s="81">
        <v>0.71799999999999997</v>
      </c>
      <c r="M21" s="81">
        <v>0.85299999999999998</v>
      </c>
      <c r="N21" s="81">
        <v>1.522</v>
      </c>
      <c r="O21" s="81">
        <v>2.7869999999999999</v>
      </c>
      <c r="P21" s="81">
        <v>2.1080000000000001</v>
      </c>
      <c r="Q21" s="81">
        <v>0.435</v>
      </c>
      <c r="R21" s="81">
        <v>0.32700000000000001</v>
      </c>
      <c r="S21" s="81">
        <v>0.59299999999999997</v>
      </c>
      <c r="T21" s="81">
        <v>0.98899999999999999</v>
      </c>
      <c r="U21" s="81">
        <v>0.69199999999999995</v>
      </c>
      <c r="V21" s="81">
        <v>0.53800000000000003</v>
      </c>
      <c r="W21" s="81">
        <v>1.069</v>
      </c>
      <c r="X21" s="81">
        <v>0.51900000000000002</v>
      </c>
      <c r="Y21" s="81">
        <v>0.63900000000000001</v>
      </c>
      <c r="Z21" s="78"/>
      <c r="AA21" s="79">
        <f t="shared" si="2"/>
        <v>24.370999999999999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0.505</v>
      </c>
      <c r="C25" s="88">
        <f t="shared" ref="C25:Z25" si="3">IF(LEN(C$2)&gt;0,SUM(C19:C24),"")</f>
        <v>0.9</v>
      </c>
      <c r="D25" s="88">
        <f t="shared" si="3"/>
        <v>1.325</v>
      </c>
      <c r="E25" s="88">
        <f t="shared" si="3"/>
        <v>2.4490000000000003</v>
      </c>
      <c r="F25" s="88">
        <f t="shared" si="3"/>
        <v>1.89</v>
      </c>
      <c r="G25" s="88">
        <f t="shared" si="3"/>
        <v>0.95300000000000007</v>
      </c>
      <c r="H25" s="88">
        <f t="shared" si="3"/>
        <v>1.0580000000000001</v>
      </c>
      <c r="I25" s="88">
        <f t="shared" si="3"/>
        <v>0.93200000000000005</v>
      </c>
      <c r="J25" s="88">
        <f t="shared" si="3"/>
        <v>0.27500000000000002</v>
      </c>
      <c r="K25" s="88">
        <f t="shared" si="3"/>
        <v>0.29499999999999998</v>
      </c>
      <c r="L25" s="88">
        <f t="shared" si="3"/>
        <v>0.71799999999999997</v>
      </c>
      <c r="M25" s="88">
        <f t="shared" si="3"/>
        <v>0.85299999999999998</v>
      </c>
      <c r="N25" s="88">
        <f t="shared" si="3"/>
        <v>1.522</v>
      </c>
      <c r="O25" s="88">
        <f t="shared" si="3"/>
        <v>2.7869999999999999</v>
      </c>
      <c r="P25" s="88">
        <f t="shared" si="3"/>
        <v>2.1080000000000001</v>
      </c>
      <c r="Q25" s="88">
        <f t="shared" si="3"/>
        <v>0.435</v>
      </c>
      <c r="R25" s="88">
        <f t="shared" si="3"/>
        <v>0.32700000000000001</v>
      </c>
      <c r="S25" s="88">
        <f t="shared" si="3"/>
        <v>0.59299999999999997</v>
      </c>
      <c r="T25" s="88">
        <f t="shared" si="3"/>
        <v>0.98899999999999999</v>
      </c>
      <c r="U25" s="88">
        <f t="shared" si="3"/>
        <v>0.69199999999999995</v>
      </c>
      <c r="V25" s="88">
        <f t="shared" si="3"/>
        <v>0.53800000000000003</v>
      </c>
      <c r="W25" s="88">
        <f t="shared" si="3"/>
        <v>1.069</v>
      </c>
      <c r="X25" s="88">
        <f t="shared" si="3"/>
        <v>0.51900000000000002</v>
      </c>
      <c r="Y25" s="88">
        <f t="shared" si="3"/>
        <v>0.63900000000000001</v>
      </c>
      <c r="Z25" s="89" t="str">
        <f t="shared" si="3"/>
        <v/>
      </c>
      <c r="AA25" s="90">
        <f>SUM(AA19:AA24)</f>
        <v>24.370999999999999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8.4749999999999996</v>
      </c>
      <c r="C29" s="77">
        <v>8.7200000000000006</v>
      </c>
      <c r="D29" s="77">
        <v>4.6849999999999996</v>
      </c>
      <c r="E29" s="77">
        <v>93.852999999999994</v>
      </c>
      <c r="F29" s="77">
        <v>111.55</v>
      </c>
      <c r="G29" s="77">
        <v>137.048</v>
      </c>
      <c r="H29" s="77">
        <v>137.679</v>
      </c>
      <c r="I29" s="77">
        <v>138.922</v>
      </c>
      <c r="J29" s="77">
        <v>174.97200000000001</v>
      </c>
      <c r="K29" s="77">
        <v>184.46799999999999</v>
      </c>
      <c r="L29" s="77">
        <v>8.8780000000000001</v>
      </c>
      <c r="M29" s="77">
        <v>7.9550000000000001</v>
      </c>
      <c r="N29" s="77">
        <v>11.505000000000001</v>
      </c>
      <c r="O29" s="77">
        <v>16.059999999999999</v>
      </c>
      <c r="P29" s="77">
        <v>9.2720000000000002</v>
      </c>
      <c r="Q29" s="77">
        <v>57.262999999999998</v>
      </c>
      <c r="R29" s="77">
        <v>113.739</v>
      </c>
      <c r="S29" s="77">
        <v>0.59299999999999997</v>
      </c>
      <c r="T29" s="77">
        <v>0.98899999999999999</v>
      </c>
      <c r="U29" s="77">
        <v>0.69199999999999995</v>
      </c>
      <c r="V29" s="77">
        <v>72.882999999999996</v>
      </c>
      <c r="W29" s="77">
        <v>23.454999999999998</v>
      </c>
      <c r="X29" s="77">
        <v>86.649000000000001</v>
      </c>
      <c r="Y29" s="77">
        <v>5.7389999999999999</v>
      </c>
      <c r="Z29" s="78"/>
      <c r="AA29" s="79">
        <f>SUM(B29:Z29)</f>
        <v>1416.0439999999999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8.4749999999999996</v>
      </c>
      <c r="C31" s="62">
        <f t="shared" ref="C31:Z31" si="4">IF(LEN(C$2)&gt;0,SUM(C28:C30),"")</f>
        <v>8.7200000000000006</v>
      </c>
      <c r="D31" s="62">
        <f t="shared" si="4"/>
        <v>4.6849999999999996</v>
      </c>
      <c r="E31" s="62">
        <f t="shared" si="4"/>
        <v>93.852999999999994</v>
      </c>
      <c r="F31" s="62">
        <f t="shared" si="4"/>
        <v>111.55</v>
      </c>
      <c r="G31" s="62">
        <f t="shared" si="4"/>
        <v>137.048</v>
      </c>
      <c r="H31" s="62">
        <f t="shared" si="4"/>
        <v>137.679</v>
      </c>
      <c r="I31" s="62">
        <f t="shared" si="4"/>
        <v>138.922</v>
      </c>
      <c r="J31" s="62">
        <f t="shared" si="4"/>
        <v>174.97200000000001</v>
      </c>
      <c r="K31" s="62">
        <f t="shared" si="4"/>
        <v>184.46799999999999</v>
      </c>
      <c r="L31" s="62">
        <f t="shared" si="4"/>
        <v>8.8780000000000001</v>
      </c>
      <c r="M31" s="62">
        <f t="shared" si="4"/>
        <v>7.9550000000000001</v>
      </c>
      <c r="N31" s="62">
        <f t="shared" si="4"/>
        <v>11.505000000000001</v>
      </c>
      <c r="O31" s="62">
        <f t="shared" si="4"/>
        <v>16.059999999999999</v>
      </c>
      <c r="P31" s="62">
        <f t="shared" si="4"/>
        <v>9.2720000000000002</v>
      </c>
      <c r="Q31" s="62">
        <f t="shared" si="4"/>
        <v>57.262999999999998</v>
      </c>
      <c r="R31" s="62">
        <f t="shared" si="4"/>
        <v>113.739</v>
      </c>
      <c r="S31" s="62">
        <f t="shared" si="4"/>
        <v>0.59299999999999997</v>
      </c>
      <c r="T31" s="62">
        <f t="shared" si="4"/>
        <v>0.98899999999999999</v>
      </c>
      <c r="U31" s="62">
        <f t="shared" si="4"/>
        <v>0.69199999999999995</v>
      </c>
      <c r="V31" s="62">
        <f t="shared" si="4"/>
        <v>72.882999999999996</v>
      </c>
      <c r="W31" s="62">
        <f t="shared" si="4"/>
        <v>23.454999999999998</v>
      </c>
      <c r="X31" s="62">
        <f t="shared" si="4"/>
        <v>86.649000000000001</v>
      </c>
      <c r="Y31" s="62">
        <f t="shared" si="4"/>
        <v>5.7389999999999999</v>
      </c>
      <c r="Z31" s="63" t="str">
        <f t="shared" si="4"/>
        <v/>
      </c>
      <c r="AA31" s="64">
        <f>SUM(AA28:AA30)</f>
        <v>1416.0439999999999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17.8</v>
      </c>
      <c r="T38" s="99">
        <v>3.2</v>
      </c>
      <c r="U38" s="99">
        <v>12.7</v>
      </c>
      <c r="V38" s="99"/>
      <c r="W38" s="99"/>
      <c r="X38" s="99"/>
      <c r="Y38" s="99"/>
      <c r="Z38" s="100"/>
      <c r="AA38" s="79">
        <f t="shared" si="5"/>
        <v>33.700000000000003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17.8</v>
      </c>
      <c r="T39" s="88">
        <f t="shared" si="6"/>
        <v>3.2</v>
      </c>
      <c r="U39" s="88">
        <f t="shared" si="6"/>
        <v>12.7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17.8</v>
      </c>
      <c r="T46" s="99">
        <v>3.2</v>
      </c>
      <c r="U46" s="99">
        <v>12.7</v>
      </c>
      <c r="V46" s="99"/>
      <c r="W46" s="99"/>
      <c r="X46" s="99"/>
      <c r="Y46" s="99"/>
      <c r="Z46" s="100"/>
      <c r="AA46" s="79">
        <f t="shared" si="7"/>
        <v>33.700000000000003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17.8</v>
      </c>
      <c r="T48" s="88">
        <f t="shared" si="8"/>
        <v>3.2</v>
      </c>
      <c r="U48" s="88">
        <f t="shared" si="8"/>
        <v>12.7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8.4749999999999996</v>
      </c>
      <c r="C51" s="88">
        <f t="shared" si="10"/>
        <v>8.7200000000000006</v>
      </c>
      <c r="D51" s="88">
        <f t="shared" si="10"/>
        <v>4.6849999999999996</v>
      </c>
      <c r="E51" s="88">
        <f t="shared" si="10"/>
        <v>93.852999999999994</v>
      </c>
      <c r="F51" s="88">
        <f t="shared" si="10"/>
        <v>111.55</v>
      </c>
      <c r="G51" s="88">
        <f t="shared" si="10"/>
        <v>137.048</v>
      </c>
      <c r="H51" s="88">
        <f t="shared" si="10"/>
        <v>137.679</v>
      </c>
      <c r="I51" s="88">
        <f t="shared" si="10"/>
        <v>138.922</v>
      </c>
      <c r="J51" s="88">
        <f t="shared" si="10"/>
        <v>174.97200000000001</v>
      </c>
      <c r="K51" s="88">
        <f t="shared" si="10"/>
        <v>184.46799999999999</v>
      </c>
      <c r="L51" s="88">
        <f t="shared" si="10"/>
        <v>8.8780000000000001</v>
      </c>
      <c r="M51" s="88">
        <f t="shared" si="10"/>
        <v>7.9550000000000001</v>
      </c>
      <c r="N51" s="88">
        <f t="shared" si="10"/>
        <v>11.504999999999999</v>
      </c>
      <c r="O51" s="88">
        <f t="shared" si="10"/>
        <v>16.059999999999999</v>
      </c>
      <c r="P51" s="88">
        <f t="shared" si="10"/>
        <v>9.2720000000000002</v>
      </c>
      <c r="Q51" s="88">
        <f t="shared" si="10"/>
        <v>57.263000000000005</v>
      </c>
      <c r="R51" s="88">
        <f t="shared" si="10"/>
        <v>113.739</v>
      </c>
      <c r="S51" s="88">
        <f t="shared" si="10"/>
        <v>18.393000000000001</v>
      </c>
      <c r="T51" s="88">
        <f t="shared" si="10"/>
        <v>4.1890000000000001</v>
      </c>
      <c r="U51" s="88">
        <f t="shared" si="10"/>
        <v>13.391999999999999</v>
      </c>
      <c r="V51" s="88">
        <f t="shared" si="10"/>
        <v>72.882999999999996</v>
      </c>
      <c r="W51" s="88">
        <f t="shared" si="10"/>
        <v>23.455000000000002</v>
      </c>
      <c r="X51" s="88">
        <f t="shared" si="10"/>
        <v>86.649000000000001</v>
      </c>
      <c r="Y51" s="88">
        <f t="shared" si="10"/>
        <v>5.7389999999999999</v>
      </c>
      <c r="Z51" s="89" t="str">
        <f t="shared" si="10"/>
        <v/>
      </c>
      <c r="AA51" s="105">
        <f>SUM(B51:Z51)</f>
        <v>1449.7440000000001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8.4750000000000014</v>
      </c>
      <c r="C4" s="18">
        <v>8.7199999999999989</v>
      </c>
      <c r="D4" s="18">
        <v>4.6849999999999996</v>
      </c>
      <c r="E4" s="18">
        <v>93.9</v>
      </c>
      <c r="F4" s="18">
        <v>111.60000000000001</v>
      </c>
      <c r="G4" s="18">
        <v>137</v>
      </c>
      <c r="H4" s="18">
        <v>137.65</v>
      </c>
      <c r="I4" s="18">
        <v>138.90200000000002</v>
      </c>
      <c r="J4" s="18">
        <v>174.93300000000002</v>
      </c>
      <c r="K4" s="18">
        <v>184.46700000000001</v>
      </c>
      <c r="L4" s="18">
        <v>8.8780000000000001</v>
      </c>
      <c r="M4" s="18">
        <v>7.9550000000000001</v>
      </c>
      <c r="N4" s="18">
        <v>11.504999999999999</v>
      </c>
      <c r="O4" s="18">
        <v>16.059999999999999</v>
      </c>
      <c r="P4" s="18">
        <v>9.2720000000000002</v>
      </c>
      <c r="Q4" s="18">
        <v>57.31</v>
      </c>
      <c r="R4" s="18">
        <v>113.71899999999999</v>
      </c>
      <c r="S4" s="18">
        <v>18.379000000000001</v>
      </c>
      <c r="T4" s="18">
        <v>4.181</v>
      </c>
      <c r="U4" s="18">
        <v>13.433999999999999</v>
      </c>
      <c r="V4" s="18">
        <v>72.900000000000006</v>
      </c>
      <c r="W4" s="18">
        <v>23.454000000000004</v>
      </c>
      <c r="X4" s="18">
        <v>86.633999999999986</v>
      </c>
      <c r="Y4" s="18">
        <v>5.7389999999999999</v>
      </c>
      <c r="Z4" s="19"/>
      <c r="AA4" s="20">
        <f>SUM(B4:Z4)</f>
        <v>1449.752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297.88</v>
      </c>
      <c r="C7" s="28">
        <v>294.88</v>
      </c>
      <c r="D7" s="28">
        <v>247.47</v>
      </c>
      <c r="E7" s="28">
        <v>192</v>
      </c>
      <c r="F7" s="28">
        <v>190</v>
      </c>
      <c r="G7" s="28">
        <v>195</v>
      </c>
      <c r="H7" s="28">
        <v>192.52</v>
      </c>
      <c r="I7" s="28">
        <v>192.66</v>
      </c>
      <c r="J7" s="28">
        <v>190.92</v>
      </c>
      <c r="K7" s="28">
        <v>196.84</v>
      </c>
      <c r="L7" s="28">
        <v>243.48</v>
      </c>
      <c r="M7" s="28">
        <v>292.58999999999997</v>
      </c>
      <c r="N7" s="28">
        <v>246.48</v>
      </c>
      <c r="O7" s="28">
        <v>246.22</v>
      </c>
      <c r="P7" s="28">
        <v>257.74</v>
      </c>
      <c r="Q7" s="28">
        <v>234.4</v>
      </c>
      <c r="R7" s="28">
        <v>230.65</v>
      </c>
      <c r="S7" s="28">
        <v>249.76</v>
      </c>
      <c r="T7" s="28">
        <v>265.64999999999998</v>
      </c>
      <c r="U7" s="28">
        <v>259.36</v>
      </c>
      <c r="V7" s="28">
        <v>243.58</v>
      </c>
      <c r="W7" s="28">
        <v>237.8</v>
      </c>
      <c r="X7" s="28">
        <v>230.34</v>
      </c>
      <c r="Y7" s="28">
        <v>243.48</v>
      </c>
      <c r="Z7" s="29"/>
      <c r="AA7" s="30">
        <f>IF(SUM(B7:Z7)&lt;&gt;0,AVERAGEIF(B7:Z7,"&lt;&gt;"""),"")</f>
        <v>236.32083333333333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8.1460000000000008</v>
      </c>
      <c r="C14" s="57">
        <v>6.1709999999999994</v>
      </c>
      <c r="D14" s="57">
        <v>2.7850000000000001</v>
      </c>
      <c r="E14" s="57"/>
      <c r="F14" s="57"/>
      <c r="G14" s="57"/>
      <c r="H14" s="57"/>
      <c r="I14" s="57"/>
      <c r="J14" s="57"/>
      <c r="K14" s="57"/>
      <c r="L14" s="57">
        <v>4.2759999999999998</v>
      </c>
      <c r="M14" s="57">
        <v>2.976</v>
      </c>
      <c r="N14" s="57">
        <v>6.613999999999999</v>
      </c>
      <c r="O14" s="57">
        <v>14.587</v>
      </c>
      <c r="P14" s="57">
        <v>8.0280000000000005</v>
      </c>
      <c r="Q14" s="57"/>
      <c r="R14" s="57"/>
      <c r="S14" s="57">
        <v>18.014000000000003</v>
      </c>
      <c r="T14" s="57">
        <v>4.181</v>
      </c>
      <c r="U14" s="57">
        <v>13.433999999999999</v>
      </c>
      <c r="V14" s="57"/>
      <c r="W14" s="57"/>
      <c r="X14" s="57"/>
      <c r="Y14" s="57">
        <v>4.407</v>
      </c>
      <c r="Z14" s="58"/>
      <c r="AA14" s="59">
        <f t="shared" si="0"/>
        <v>93.618999999999986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8.1460000000000008</v>
      </c>
      <c r="C16" s="62">
        <f t="shared" ref="C16:Z16" si="1">IF(LEN(C$2)&gt;0,SUM(C10:C15),"")</f>
        <v>6.1709999999999994</v>
      </c>
      <c r="D16" s="62">
        <f t="shared" si="1"/>
        <v>2.7850000000000001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4.2759999999999998</v>
      </c>
      <c r="M16" s="62">
        <f t="shared" si="1"/>
        <v>2.976</v>
      </c>
      <c r="N16" s="62">
        <f t="shared" si="1"/>
        <v>6.613999999999999</v>
      </c>
      <c r="O16" s="62">
        <f t="shared" si="1"/>
        <v>14.587</v>
      </c>
      <c r="P16" s="62">
        <f t="shared" si="1"/>
        <v>8.0280000000000005</v>
      </c>
      <c r="Q16" s="62">
        <f t="shared" si="1"/>
        <v>0</v>
      </c>
      <c r="R16" s="62">
        <f t="shared" si="1"/>
        <v>0</v>
      </c>
      <c r="S16" s="62">
        <f t="shared" si="1"/>
        <v>18.014000000000003</v>
      </c>
      <c r="T16" s="62">
        <f t="shared" si="1"/>
        <v>4.181</v>
      </c>
      <c r="U16" s="62">
        <f t="shared" si="1"/>
        <v>13.433999999999999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4.407</v>
      </c>
      <c r="Z16" s="63" t="str">
        <f t="shared" si="1"/>
        <v/>
      </c>
      <c r="AA16" s="64">
        <f>SUM(AA10:AA15)</f>
        <v>93.618999999999986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18.900000000000006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0.32900000000000001</v>
      </c>
      <c r="C21" s="81">
        <v>0.64900000000000002</v>
      </c>
      <c r="D21" s="81"/>
      <c r="E21" s="81"/>
      <c r="F21" s="81"/>
      <c r="G21" s="81"/>
      <c r="H21" s="81">
        <v>0.65</v>
      </c>
      <c r="I21" s="81">
        <v>1.502</v>
      </c>
      <c r="J21" s="81">
        <v>1.833</v>
      </c>
      <c r="K21" s="81">
        <v>2.2669999999999999</v>
      </c>
      <c r="L21" s="81">
        <v>3.802</v>
      </c>
      <c r="M21" s="81">
        <v>4.1790000000000003</v>
      </c>
      <c r="N21" s="81">
        <v>4.0910000000000002</v>
      </c>
      <c r="O21" s="81">
        <v>0.67300000000000004</v>
      </c>
      <c r="P21" s="81">
        <v>0.44400000000000001</v>
      </c>
      <c r="Q21" s="81">
        <v>0.71</v>
      </c>
      <c r="R21" s="81">
        <v>0.71900000000000008</v>
      </c>
      <c r="S21" s="81">
        <v>0.36499999999999999</v>
      </c>
      <c r="T21" s="81"/>
      <c r="U21" s="81"/>
      <c r="V21" s="81"/>
      <c r="W21" s="81">
        <v>0.35399999999999998</v>
      </c>
      <c r="X21" s="81">
        <v>1.034</v>
      </c>
      <c r="Y21" s="81">
        <v>1.3320000000000001</v>
      </c>
      <c r="Z21" s="78"/>
      <c r="AA21" s="79">
        <f t="shared" si="2"/>
        <v>24.933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0.32900000000000001</v>
      </c>
      <c r="C25" s="88">
        <f t="shared" si="3"/>
        <v>2.5489999999999999</v>
      </c>
      <c r="D25" s="88">
        <f t="shared" si="3"/>
        <v>1.9</v>
      </c>
      <c r="E25" s="88">
        <f t="shared" si="3"/>
        <v>1.9</v>
      </c>
      <c r="F25" s="88">
        <f t="shared" si="3"/>
        <v>1.9</v>
      </c>
      <c r="G25" s="88">
        <f t="shared" si="3"/>
        <v>1.9</v>
      </c>
      <c r="H25" s="88">
        <f t="shared" si="3"/>
        <v>2.5499999999999998</v>
      </c>
      <c r="I25" s="88">
        <f t="shared" si="3"/>
        <v>3.4020000000000001</v>
      </c>
      <c r="J25" s="88">
        <f t="shared" si="3"/>
        <v>2.633</v>
      </c>
      <c r="K25" s="88">
        <f t="shared" si="3"/>
        <v>3.0670000000000002</v>
      </c>
      <c r="L25" s="88">
        <f t="shared" si="3"/>
        <v>4.6020000000000003</v>
      </c>
      <c r="M25" s="88">
        <f t="shared" si="3"/>
        <v>4.9790000000000001</v>
      </c>
      <c r="N25" s="88">
        <f t="shared" si="3"/>
        <v>4.891</v>
      </c>
      <c r="O25" s="88">
        <f t="shared" si="3"/>
        <v>1.4730000000000001</v>
      </c>
      <c r="P25" s="88">
        <f t="shared" si="3"/>
        <v>1.244</v>
      </c>
      <c r="Q25" s="88">
        <f t="shared" si="3"/>
        <v>0.71</v>
      </c>
      <c r="R25" s="88">
        <f t="shared" si="3"/>
        <v>0.71900000000000008</v>
      </c>
      <c r="S25" s="88">
        <f t="shared" si="3"/>
        <v>0.36499999999999999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0.35399999999999998</v>
      </c>
      <c r="X25" s="88">
        <f t="shared" si="3"/>
        <v>1.034</v>
      </c>
      <c r="Y25" s="88">
        <f t="shared" si="3"/>
        <v>1.3320000000000001</v>
      </c>
      <c r="Z25" s="89">
        <f t="shared" si="3"/>
        <v>0</v>
      </c>
      <c r="AA25" s="90">
        <f t="shared" si="3"/>
        <v>43.833000000000006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8.4749999999999996</v>
      </c>
      <c r="C29" s="77">
        <v>8.7200000000000006</v>
      </c>
      <c r="D29" s="77">
        <v>4.6849999999999996</v>
      </c>
      <c r="E29" s="77">
        <v>1.9</v>
      </c>
      <c r="F29" s="77">
        <v>1.9</v>
      </c>
      <c r="G29" s="77">
        <v>1.9</v>
      </c>
      <c r="H29" s="77">
        <v>2.5499999999999998</v>
      </c>
      <c r="I29" s="77">
        <v>3.4020000000000001</v>
      </c>
      <c r="J29" s="77">
        <v>2.633</v>
      </c>
      <c r="K29" s="77">
        <v>3.0670000000000002</v>
      </c>
      <c r="L29" s="77">
        <v>8.8780000000000001</v>
      </c>
      <c r="M29" s="77">
        <v>7.9550000000000001</v>
      </c>
      <c r="N29" s="77">
        <v>11.505000000000001</v>
      </c>
      <c r="O29" s="77">
        <v>16.059999999999999</v>
      </c>
      <c r="P29" s="77">
        <v>9.2720000000000002</v>
      </c>
      <c r="Q29" s="77">
        <v>0.71</v>
      </c>
      <c r="R29" s="77">
        <v>0.71899999999999997</v>
      </c>
      <c r="S29" s="77">
        <v>18.379000000000001</v>
      </c>
      <c r="T29" s="77">
        <v>4.181</v>
      </c>
      <c r="U29" s="77">
        <v>13.433999999999999</v>
      </c>
      <c r="V29" s="77"/>
      <c r="W29" s="77">
        <v>0.35399999999999998</v>
      </c>
      <c r="X29" s="77">
        <v>1.034</v>
      </c>
      <c r="Y29" s="77">
        <v>5.7389999999999999</v>
      </c>
      <c r="Z29" s="78"/>
      <c r="AA29" s="79">
        <f>SUM(B29:Z29)</f>
        <v>137.452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8.4749999999999996</v>
      </c>
      <c r="C31" s="62">
        <f t="shared" si="4"/>
        <v>8.7200000000000006</v>
      </c>
      <c r="D31" s="62">
        <f t="shared" si="4"/>
        <v>4.6849999999999996</v>
      </c>
      <c r="E31" s="62">
        <f t="shared" si="4"/>
        <v>1.9</v>
      </c>
      <c r="F31" s="62">
        <f t="shared" si="4"/>
        <v>1.9</v>
      </c>
      <c r="G31" s="62">
        <f t="shared" si="4"/>
        <v>1.9</v>
      </c>
      <c r="H31" s="62">
        <f t="shared" si="4"/>
        <v>2.5499999999999998</v>
      </c>
      <c r="I31" s="62">
        <f t="shared" si="4"/>
        <v>3.4020000000000001</v>
      </c>
      <c r="J31" s="62">
        <f t="shared" si="4"/>
        <v>2.633</v>
      </c>
      <c r="K31" s="62">
        <f t="shared" si="4"/>
        <v>3.0670000000000002</v>
      </c>
      <c r="L31" s="62">
        <f t="shared" si="4"/>
        <v>8.8780000000000001</v>
      </c>
      <c r="M31" s="62">
        <f t="shared" si="4"/>
        <v>7.9550000000000001</v>
      </c>
      <c r="N31" s="62">
        <f t="shared" si="4"/>
        <v>11.505000000000001</v>
      </c>
      <c r="O31" s="62">
        <f t="shared" si="4"/>
        <v>16.059999999999999</v>
      </c>
      <c r="P31" s="62">
        <f t="shared" si="4"/>
        <v>9.2720000000000002</v>
      </c>
      <c r="Q31" s="62">
        <f t="shared" si="4"/>
        <v>0.71</v>
      </c>
      <c r="R31" s="62">
        <f t="shared" si="4"/>
        <v>0.71899999999999997</v>
      </c>
      <c r="S31" s="62">
        <f t="shared" si="4"/>
        <v>18.379000000000001</v>
      </c>
      <c r="T31" s="62">
        <f t="shared" si="4"/>
        <v>4.181</v>
      </c>
      <c r="U31" s="62">
        <f t="shared" si="4"/>
        <v>13.433999999999999</v>
      </c>
      <c r="V31" s="62">
        <f t="shared" si="4"/>
        <v>0</v>
      </c>
      <c r="W31" s="62">
        <f t="shared" si="4"/>
        <v>0.35399999999999998</v>
      </c>
      <c r="X31" s="62">
        <f t="shared" si="4"/>
        <v>1.034</v>
      </c>
      <c r="Y31" s="62">
        <f t="shared" si="4"/>
        <v>5.7389999999999999</v>
      </c>
      <c r="Z31" s="63">
        <f t="shared" si="4"/>
        <v>0</v>
      </c>
      <c r="AA31" s="64">
        <f t="shared" si="4"/>
        <v>137.452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92</v>
      </c>
      <c r="F38" s="99">
        <v>109.7</v>
      </c>
      <c r="G38" s="99">
        <v>135.1</v>
      </c>
      <c r="H38" s="99">
        <v>135.1</v>
      </c>
      <c r="I38" s="99">
        <v>135.5</v>
      </c>
      <c r="J38" s="99">
        <v>172.3</v>
      </c>
      <c r="K38" s="99">
        <v>181.4</v>
      </c>
      <c r="L38" s="99"/>
      <c r="M38" s="99"/>
      <c r="N38" s="99"/>
      <c r="O38" s="99"/>
      <c r="P38" s="99"/>
      <c r="Q38" s="99">
        <v>56.6</v>
      </c>
      <c r="R38" s="99">
        <v>113</v>
      </c>
      <c r="S38" s="99"/>
      <c r="T38" s="99"/>
      <c r="U38" s="99"/>
      <c r="V38" s="99">
        <v>72.900000000000006</v>
      </c>
      <c r="W38" s="99">
        <v>23.1</v>
      </c>
      <c r="X38" s="99">
        <v>85.6</v>
      </c>
      <c r="Y38" s="99"/>
      <c r="Z38" s="100"/>
      <c r="AA38" s="79">
        <f t="shared" si="5"/>
        <v>1312.3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92</v>
      </c>
      <c r="F39" s="88">
        <f t="shared" si="6"/>
        <v>109.7</v>
      </c>
      <c r="G39" s="88">
        <f t="shared" si="6"/>
        <v>135.1</v>
      </c>
      <c r="H39" s="88">
        <f t="shared" si="6"/>
        <v>135.1</v>
      </c>
      <c r="I39" s="88">
        <f t="shared" si="6"/>
        <v>135.5</v>
      </c>
      <c r="J39" s="88">
        <f t="shared" si="6"/>
        <v>172.3</v>
      </c>
      <c r="K39" s="88">
        <f t="shared" si="6"/>
        <v>181.4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56.6</v>
      </c>
      <c r="R39" s="88">
        <f t="shared" si="6"/>
        <v>113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72.900000000000006</v>
      </c>
      <c r="W39" s="88">
        <f t="shared" si="6"/>
        <v>23.1</v>
      </c>
      <c r="X39" s="88">
        <f t="shared" si="6"/>
        <v>85.6</v>
      </c>
      <c r="Y39" s="88">
        <f t="shared" si="6"/>
        <v>0</v>
      </c>
      <c r="Z39" s="89">
        <f t="shared" si="6"/>
        <v>0</v>
      </c>
      <c r="AA39" s="90">
        <f t="shared" si="5"/>
        <v>1312.3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92</v>
      </c>
      <c r="F46" s="99">
        <v>109.7</v>
      </c>
      <c r="G46" s="99">
        <v>135.1</v>
      </c>
      <c r="H46" s="99">
        <v>135.1</v>
      </c>
      <c r="I46" s="99">
        <v>135.5</v>
      </c>
      <c r="J46" s="99">
        <v>172.3</v>
      </c>
      <c r="K46" s="99">
        <v>181.4</v>
      </c>
      <c r="L46" s="99"/>
      <c r="M46" s="99"/>
      <c r="N46" s="99"/>
      <c r="O46" s="99"/>
      <c r="P46" s="99"/>
      <c r="Q46" s="99">
        <v>56.6</v>
      </c>
      <c r="R46" s="99">
        <v>113</v>
      </c>
      <c r="S46" s="99"/>
      <c r="T46" s="99"/>
      <c r="U46" s="99"/>
      <c r="V46" s="99">
        <v>72.900000000000006</v>
      </c>
      <c r="W46" s="99">
        <v>23.1</v>
      </c>
      <c r="X46" s="99">
        <v>85.6</v>
      </c>
      <c r="Y46" s="99"/>
      <c r="Z46" s="100"/>
      <c r="AA46" s="79">
        <f t="shared" si="7"/>
        <v>1312.3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92</v>
      </c>
      <c r="F48" s="88">
        <f t="shared" si="8"/>
        <v>109.7</v>
      </c>
      <c r="G48" s="88">
        <f t="shared" si="8"/>
        <v>135.1</v>
      </c>
      <c r="H48" s="88">
        <f t="shared" si="8"/>
        <v>135.1</v>
      </c>
      <c r="I48" s="88">
        <f t="shared" si="8"/>
        <v>135.5</v>
      </c>
      <c r="J48" s="88">
        <f t="shared" si="8"/>
        <v>172.3</v>
      </c>
      <c r="K48" s="88">
        <f t="shared" si="8"/>
        <v>181.4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56.6</v>
      </c>
      <c r="R48" s="88">
        <f t="shared" si="8"/>
        <v>113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72.900000000000006</v>
      </c>
      <c r="W48" s="88">
        <f t="shared" si="8"/>
        <v>23.1</v>
      </c>
      <c r="X48" s="88">
        <f t="shared" si="8"/>
        <v>85.6</v>
      </c>
      <c r="Y48" s="88">
        <f t="shared" si="8"/>
        <v>0</v>
      </c>
      <c r="Z48" s="89">
        <f t="shared" si="8"/>
        <v>0</v>
      </c>
      <c r="AA48" s="90">
        <f t="shared" si="7"/>
        <v>1312.3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8.4750000000000014</v>
      </c>
      <c r="C51" s="88">
        <f t="shared" si="10"/>
        <v>8.7199999999999989</v>
      </c>
      <c r="D51" s="88">
        <f t="shared" si="10"/>
        <v>4.6850000000000005</v>
      </c>
      <c r="E51" s="88">
        <f t="shared" si="10"/>
        <v>93.9</v>
      </c>
      <c r="F51" s="88">
        <f t="shared" si="10"/>
        <v>111.60000000000001</v>
      </c>
      <c r="G51" s="88">
        <f t="shared" si="10"/>
        <v>137</v>
      </c>
      <c r="H51" s="88">
        <f t="shared" si="10"/>
        <v>137.65</v>
      </c>
      <c r="I51" s="88">
        <f t="shared" si="10"/>
        <v>138.90199999999999</v>
      </c>
      <c r="J51" s="88">
        <f t="shared" si="10"/>
        <v>174.93300000000002</v>
      </c>
      <c r="K51" s="88">
        <f t="shared" si="10"/>
        <v>184.46700000000001</v>
      </c>
      <c r="L51" s="88">
        <f t="shared" si="10"/>
        <v>8.8780000000000001</v>
      </c>
      <c r="M51" s="88">
        <f t="shared" si="10"/>
        <v>7.9550000000000001</v>
      </c>
      <c r="N51" s="88">
        <f t="shared" si="10"/>
        <v>11.504999999999999</v>
      </c>
      <c r="O51" s="88">
        <f t="shared" si="10"/>
        <v>16.059999999999999</v>
      </c>
      <c r="P51" s="88">
        <f t="shared" si="10"/>
        <v>9.2720000000000002</v>
      </c>
      <c r="Q51" s="88">
        <f t="shared" si="10"/>
        <v>57.31</v>
      </c>
      <c r="R51" s="88">
        <f t="shared" si="10"/>
        <v>113.71899999999999</v>
      </c>
      <c r="S51" s="88">
        <f t="shared" si="10"/>
        <v>18.379000000000001</v>
      </c>
      <c r="T51" s="88">
        <f t="shared" si="10"/>
        <v>4.181</v>
      </c>
      <c r="U51" s="88">
        <f t="shared" si="10"/>
        <v>13.433999999999999</v>
      </c>
      <c r="V51" s="88">
        <f t="shared" si="10"/>
        <v>72.900000000000006</v>
      </c>
      <c r="W51" s="88">
        <f t="shared" si="10"/>
        <v>23.454000000000001</v>
      </c>
      <c r="X51" s="88">
        <f t="shared" si="10"/>
        <v>86.634</v>
      </c>
      <c r="Y51" s="88">
        <f t="shared" si="10"/>
        <v>5.7389999999999999</v>
      </c>
      <c r="Z51" s="89">
        <f t="shared" si="10"/>
        <v>0</v>
      </c>
      <c r="AA51" s="105">
        <f>SUM(B51:Z51)</f>
        <v>1449.752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92</v>
      </c>
      <c r="F4" s="18">
        <v>109.7</v>
      </c>
      <c r="G4" s="18">
        <v>135.1</v>
      </c>
      <c r="H4" s="18">
        <v>135.1</v>
      </c>
      <c r="I4" s="18">
        <v>135.5</v>
      </c>
      <c r="J4" s="18">
        <v>172.3</v>
      </c>
      <c r="K4" s="18">
        <v>181.4</v>
      </c>
      <c r="L4" s="18"/>
      <c r="M4" s="18"/>
      <c r="N4" s="18"/>
      <c r="O4" s="18"/>
      <c r="P4" s="18"/>
      <c r="Q4" s="18">
        <v>56.6</v>
      </c>
      <c r="R4" s="18">
        <v>113</v>
      </c>
      <c r="S4" s="18">
        <v>-17.8</v>
      </c>
      <c r="T4" s="18">
        <v>-3.2</v>
      </c>
      <c r="U4" s="18">
        <v>-12.7</v>
      </c>
      <c r="V4" s="18">
        <v>72.900000000000006</v>
      </c>
      <c r="W4" s="18">
        <v>23.1</v>
      </c>
      <c r="X4" s="18">
        <v>85.6</v>
      </c>
      <c r="Y4" s="18"/>
      <c r="Z4" s="19"/>
      <c r="AA4" s="112">
        <f>SUM(B4:Z4)</f>
        <v>1278.5999999999999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297.88</v>
      </c>
      <c r="C7" s="118">
        <v>294.88</v>
      </c>
      <c r="D7" s="118">
        <v>247.47</v>
      </c>
      <c r="E7" s="118">
        <v>192</v>
      </c>
      <c r="F7" s="118">
        <v>190</v>
      </c>
      <c r="G7" s="118">
        <v>195</v>
      </c>
      <c r="H7" s="118">
        <v>192.52</v>
      </c>
      <c r="I7" s="118">
        <v>192.66</v>
      </c>
      <c r="J7" s="118">
        <v>190.92</v>
      </c>
      <c r="K7" s="118">
        <v>196.84</v>
      </c>
      <c r="L7" s="118">
        <v>243.48</v>
      </c>
      <c r="M7" s="118">
        <v>292.58999999999997</v>
      </c>
      <c r="N7" s="118">
        <v>246.48</v>
      </c>
      <c r="O7" s="118">
        <v>246.22</v>
      </c>
      <c r="P7" s="118">
        <v>257.74</v>
      </c>
      <c r="Q7" s="118">
        <v>234.4</v>
      </c>
      <c r="R7" s="118">
        <v>230.65</v>
      </c>
      <c r="S7" s="118">
        <v>249.76</v>
      </c>
      <c r="T7" s="118">
        <v>265.64999999999998</v>
      </c>
      <c r="U7" s="118">
        <v>259.36</v>
      </c>
      <c r="V7" s="118">
        <v>243.58</v>
      </c>
      <c r="W7" s="118">
        <v>237.8</v>
      </c>
      <c r="X7" s="118">
        <v>230.34</v>
      </c>
      <c r="Y7" s="118">
        <v>243.48</v>
      </c>
      <c r="Z7" s="119"/>
      <c r="AA7" s="120">
        <f>IF(SUM(B7:Z7)&lt;&gt;0,AVERAGEIF(B7:Z7,"&lt;&gt;"""),"")</f>
        <v>236.32083333333333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17.8</v>
      </c>
      <c r="T15" s="134">
        <v>3.2</v>
      </c>
      <c r="U15" s="134">
        <v>12.7</v>
      </c>
      <c r="V15" s="134"/>
      <c r="W15" s="134"/>
      <c r="X15" s="134"/>
      <c r="Y15" s="134"/>
      <c r="Z15" s="132"/>
      <c r="AA15" s="133">
        <f t="shared" si="0"/>
        <v>33.700000000000003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17.8</v>
      </c>
      <c r="T16" s="136">
        <f t="shared" si="1"/>
        <v>3.2</v>
      </c>
      <c r="U16" s="136">
        <f t="shared" si="1"/>
        <v>12.7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33.700000000000003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92</v>
      </c>
      <c r="F23" s="134">
        <v>109.7</v>
      </c>
      <c r="G23" s="134">
        <v>135.1</v>
      </c>
      <c r="H23" s="134">
        <v>135.1</v>
      </c>
      <c r="I23" s="134">
        <v>135.5</v>
      </c>
      <c r="J23" s="134">
        <v>172.3</v>
      </c>
      <c r="K23" s="134">
        <v>181.4</v>
      </c>
      <c r="L23" s="134"/>
      <c r="M23" s="134"/>
      <c r="N23" s="134"/>
      <c r="O23" s="134"/>
      <c r="P23" s="134"/>
      <c r="Q23" s="134">
        <v>56.6</v>
      </c>
      <c r="R23" s="134">
        <v>113</v>
      </c>
      <c r="S23" s="134"/>
      <c r="T23" s="134"/>
      <c r="U23" s="134"/>
      <c r="V23" s="134">
        <v>72.900000000000006</v>
      </c>
      <c r="W23" s="134">
        <v>23.1</v>
      </c>
      <c r="X23" s="134">
        <v>85.6</v>
      </c>
      <c r="Y23" s="134"/>
      <c r="Z23" s="132"/>
      <c r="AA23" s="133">
        <f t="shared" si="2"/>
        <v>1312.3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92</v>
      </c>
      <c r="F24" s="136">
        <f t="shared" si="3"/>
        <v>109.7</v>
      </c>
      <c r="G24" s="136">
        <f t="shared" si="3"/>
        <v>135.1</v>
      </c>
      <c r="H24" s="136">
        <f t="shared" si="3"/>
        <v>135.1</v>
      </c>
      <c r="I24" s="136">
        <f t="shared" si="3"/>
        <v>135.5</v>
      </c>
      <c r="J24" s="136">
        <f t="shared" si="3"/>
        <v>172.3</v>
      </c>
      <c r="K24" s="136">
        <f t="shared" si="3"/>
        <v>181.4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56.6</v>
      </c>
      <c r="R24" s="136">
        <f t="shared" si="3"/>
        <v>113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72.900000000000006</v>
      </c>
      <c r="W24" s="136">
        <f t="shared" si="3"/>
        <v>23.1</v>
      </c>
      <c r="X24" s="136">
        <f t="shared" si="3"/>
        <v>85.6</v>
      </c>
      <c r="Y24" s="136">
        <f t="shared" si="3"/>
        <v>0</v>
      </c>
      <c r="Z24" s="137" t="str">
        <f t="shared" si="3"/>
        <v/>
      </c>
      <c r="AA24" s="90">
        <f t="shared" si="2"/>
        <v>1312.3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2022-01-08T21:22:35Z</dcterms:created>
  <dcterms:modified xsi:type="dcterms:W3CDTF">2022-01-08T21:22:36Z</dcterms:modified>
</cp:coreProperties>
</file>