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<sst xmlns="http://schemas.openxmlformats.org/spreadsheetml/2006/main" count="117" uniqueCount="53">
  <si>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07/01/2022 23:19:15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</si>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</sst>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21.667000000000002</c:v>
                </c:pt>
                <c:pt idx="2">
                  <c:v>21.666</c:v>
                </c:pt>
                <c:pt idx="3">
                  <c:v>27.608000000000001</c:v>
                </c:pt>
                <c:pt idx="4">
                  <c:v>22.332999999999998</c:v>
                </c:pt>
                <c:pt idx="5">
                  <c:v>22.332999999999998</c:v>
                </c:pt>
                <c:pt idx="6">
                  <c:v>21</c:v>
                </c:pt>
                <c:pt idx="7">
                  <c:v>34.777999999999999</c:v>
                </c:pt>
                <c:pt idx="10">
                  <c:v>58.785000000000004</c:v>
                </c:pt>
                <c:pt idx="11">
                  <c:v>75.424999999999997</c:v>
                </c:pt>
                <c:pt idx="12">
                  <c:v>31.173999999999999</c:v>
                </c:pt>
                <c:pt idx="13">
                  <c:v>47.677999999999997</c:v>
                </c:pt>
                <c:pt idx="14">
                  <c:v>51.533000000000001</c:v>
                </c:pt>
                <c:pt idx="15">
                  <c:v>57.126000000000005</c:v>
                </c:pt>
                <c:pt idx="18">
                  <c:v>25</c:v>
                </c:pt>
                <c:pt idx="19">
                  <c:v>25</c:v>
                </c:pt>
                <c:pt idx="23">
                  <c:v>23.382000000000001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11.3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0.8</c:v>
                </c:pt>
                <c:pt idx="7">
                  <c:v>36.6</c:v>
                </c:pt>
                <c:pt idx="8">
                  <c:v>80.3</c:v>
                </c:pt>
                <c:pt idx="9">
                  <c:v>86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66.7</c:v>
                </c:pt>
                <c:pt idx="17">
                  <c:v>95.8</c:v>
                </c:pt>
                <c:pt idx="18">
                  <c:v>31.7</c:v>
                </c:pt>
                <c:pt idx="19">
                  <c:v>34.700000000000003</c:v>
                </c:pt>
                <c:pt idx="20">
                  <c:v>30.6</c:v>
                </c:pt>
                <c:pt idx="21">
                  <c:v>31.1</c:v>
                </c:pt>
                <c:pt idx="22">
                  <c:v>22.7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1.8</c:v>
                </c:pt>
                <c:pt idx="1">
                  <c:v>3.3929999999999998</c:v>
                </c:pt>
                <c:pt idx="2">
                  <c:v>4.83</c:v>
                </c:pt>
                <c:pt idx="3">
                  <c:v>15.587</c:v>
                </c:pt>
                <c:pt idx="4">
                  <c:v>3.65</c:v>
                </c:pt>
                <c:pt idx="5">
                  <c:v>4.782</c:v>
                </c:pt>
                <c:pt idx="6">
                  <c:v>0.51700000000000002</c:v>
                </c:pt>
                <c:pt idx="7">
                  <c:v>0.74399999999999999</c:v>
                </c:pt>
                <c:pt idx="10">
                  <c:v>7.2539999999999996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9337800"/>
        <c:axId val="4448694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13.100000000000001</c:v>
                </c:pt>
                <c:pt idx="1">
                  <c:v>25.06</c:v>
                </c:pt>
                <c:pt idx="2">
                  <c:v>26.495999999999999</c:v>
                </c:pt>
                <c:pt idx="3">
                  <c:v>43.218999999999994</c:v>
                </c:pt>
                <c:pt idx="4">
                  <c:v>25.980999999999998</c:v>
                </c:pt>
                <c:pt idx="5">
                  <c:v>27.100999999999999</c:v>
                </c:pt>
                <c:pt idx="6">
                  <c:v>22.306000000000004</c:v>
                </c:pt>
                <c:pt idx="7">
                  <c:v>72.164000000000001</c:v>
                </c:pt>
                <c:pt idx="8">
                  <c:v>80.33</c:v>
                </c:pt>
                <c:pt idx="9">
                  <c:v>85.965000000000003</c:v>
                </c:pt>
                <c:pt idx="10">
                  <c:v>66.039000000000016</c:v>
                </c:pt>
                <c:pt idx="11">
                  <c:v>75.425000000000011</c:v>
                </c:pt>
                <c:pt idx="12">
                  <c:v>31.855</c:v>
                </c:pt>
                <c:pt idx="13">
                  <c:v>48.354999999999997</c:v>
                </c:pt>
                <c:pt idx="14">
                  <c:v>51.532999999999994</c:v>
                </c:pt>
                <c:pt idx="15">
                  <c:v>57.125999999999991</c:v>
                </c:pt>
                <c:pt idx="16">
                  <c:v>66.716000000000008</c:v>
                </c:pt>
                <c:pt idx="17">
                  <c:v>95.821999999999989</c:v>
                </c:pt>
                <c:pt idx="18">
                  <c:v>56.723000000000006</c:v>
                </c:pt>
                <c:pt idx="19">
                  <c:v>59.674999999999997</c:v>
                </c:pt>
                <c:pt idx="20">
                  <c:v>30.573999999999998</c:v>
                </c:pt>
                <c:pt idx="21">
                  <c:v>31.136000000000003</c:v>
                </c:pt>
                <c:pt idx="22">
                  <c:v>22.680000000000003</c:v>
                </c:pt>
                <c:pt idx="23">
                  <c:v>23.382000000000001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337800"/>
        <c:axId val="4448694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295.47000000000003</c:v>
                </c:pt>
                <c:pt idx="1">
                  <c:v>248.11</c:v>
                </c:pt>
                <c:pt idx="2">
                  <c:v>220.6</c:v>
                </c:pt>
                <c:pt idx="3">
                  <c:v>201.89</c:v>
                </c:pt>
                <c:pt idx="4">
                  <c:v>201.1</c:v>
                </c:pt>
                <c:pt idx="5">
                  <c:v>201.1</c:v>
                </c:pt>
                <c:pt idx="6">
                  <c:v>215.33</c:v>
                </c:pt>
                <c:pt idx="7">
                  <c:v>228.67</c:v>
                </c:pt>
                <c:pt idx="8">
                  <c:v>225.1</c:v>
                </c:pt>
                <c:pt idx="9">
                  <c:v>235.05</c:v>
                </c:pt>
                <c:pt idx="10">
                  <c:v>248.1</c:v>
                </c:pt>
                <c:pt idx="11">
                  <c:v>279.89</c:v>
                </c:pt>
                <c:pt idx="12">
                  <c:v>269.48</c:v>
                </c:pt>
                <c:pt idx="13">
                  <c:v>268.87</c:v>
                </c:pt>
                <c:pt idx="14">
                  <c:v>268.88</c:v>
                </c:pt>
                <c:pt idx="15">
                  <c:v>239.87</c:v>
                </c:pt>
                <c:pt idx="16">
                  <c:v>222.67</c:v>
                </c:pt>
                <c:pt idx="17">
                  <c:v>250</c:v>
                </c:pt>
                <c:pt idx="18">
                  <c:v>260.8</c:v>
                </c:pt>
                <c:pt idx="19">
                  <c:v>254.96</c:v>
                </c:pt>
                <c:pt idx="20">
                  <c:v>241.5</c:v>
                </c:pt>
                <c:pt idx="21">
                  <c:v>213.72</c:v>
                </c:pt>
                <c:pt idx="22">
                  <c:v>211.8</c:v>
                </c:pt>
                <c:pt idx="23">
                  <c:v>278.89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870232"/>
        <c:axId val="444869840"/>
      </c:lineChart>
      <c:catAx>
        <c:axId val="179337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869448"/>
        <c:crosses val="autoZero"/>
        <c:auto val="1"/>
        <c:lblAlgn val="ctr"/>
        <c:lblOffset val="100"/>
        <c:noMultiLvlLbl val="0"/>
      </c:catAx>
      <c:valAx>
        <c:axId val="444869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337800"/>
        <c:crosses val="autoZero"/>
        <c:crossBetween val="between"/>
      </c:valAx>
      <c:valAx>
        <c:axId val="444869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870232"/>
        <c:crosses val="max"/>
        <c:crossBetween val="between"/>
      </c:valAx>
      <c:catAx>
        <c:axId val="444870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4869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13.1</v>
      </c>
      <c r="C4" s="18">
        <v>25.060000000000002</v>
      </c>
      <c r="D4" s="18">
        <v>26.495999999999999</v>
      </c>
      <c r="E4" s="18">
        <v>43.195</v>
      </c>
      <c r="F4" s="18">
        <v>25.982999999999997</v>
      </c>
      <c r="G4" s="18">
        <v>27.115000000000002</v>
      </c>
      <c r="H4" s="18">
        <v>22.317</v>
      </c>
      <c r="I4" s="18">
        <v>72.122</v>
      </c>
      <c r="J4" s="18">
        <v>80.3</v>
      </c>
      <c r="K4" s="18">
        <v>86</v>
      </c>
      <c r="L4" s="18">
        <v>66.038999999999987</v>
      </c>
      <c r="M4" s="18">
        <v>75.424999999999997</v>
      </c>
      <c r="N4" s="18">
        <v>31.854999999999997</v>
      </c>
      <c r="O4" s="18">
        <v>48.354999999999997</v>
      </c>
      <c r="P4" s="18">
        <v>51.533000000000001</v>
      </c>
      <c r="Q4" s="18">
        <v>57.125999999999998</v>
      </c>
      <c r="R4" s="18">
        <v>66.7</v>
      </c>
      <c r="S4" s="18">
        <v>95.8</v>
      </c>
      <c r="T4" s="18">
        <v>56.7</v>
      </c>
      <c r="U4" s="18">
        <v>59.7</v>
      </c>
      <c r="V4" s="18">
        <v>30.6</v>
      </c>
      <c r="W4" s="18">
        <v>31.1</v>
      </c>
      <c r="X4" s="18">
        <v>22.7</v>
      </c>
      <c r="Y4" s="18">
        <v>23.382000000000001</v>
      </c>
      <c r="Z4" s="19"/>
      <c r="AA4" s="20">
        <f>SUM(B4:Z4)</f>
        <v>1138.703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295.47000000000003</v>
      </c>
      <c r="C7" s="28">
        <v>248.11</v>
      </c>
      <c r="D7" s="28">
        <v>220.6</v>
      </c>
      <c r="E7" s="28">
        <v>201.89</v>
      </c>
      <c r="F7" s="28">
        <v>201.1</v>
      </c>
      <c r="G7" s="28">
        <v>201.1</v>
      </c>
      <c r="H7" s="28">
        <v>215.33</v>
      </c>
      <c r="I7" s="28">
        <v>228.67</v>
      </c>
      <c r="J7" s="28">
        <v>225.1</v>
      </c>
      <c r="K7" s="28">
        <v>235.05</v>
      </c>
      <c r="L7" s="28">
        <v>248.1</v>
      </c>
      <c r="M7" s="28">
        <v>279.89</v>
      </c>
      <c r="N7" s="28">
        <v>269.48</v>
      </c>
      <c r="O7" s="28">
        <v>268.87</v>
      </c>
      <c r="P7" s="28">
        <v>268.88</v>
      </c>
      <c r="Q7" s="28">
        <v>239.87</v>
      </c>
      <c r="R7" s="28">
        <v>222.67</v>
      </c>
      <c r="S7" s="28">
        <v>250</v>
      </c>
      <c r="T7" s="28">
        <v>260.8</v>
      </c>
      <c r="U7" s="28">
        <v>254.96</v>
      </c>
      <c r="V7" s="28">
        <v>241.5</v>
      </c>
      <c r="W7" s="28">
        <v>213.72</v>
      </c>
      <c r="X7" s="28">
        <v>211.8</v>
      </c>
      <c r="Y7" s="28">
        <v>278.89</v>
      </c>
      <c r="Z7" s="29"/>
      <c r="AA7" s="30">
        <f>IF(SUM(B7:Z7)&lt;&gt;0,AVERAGEIF(B7:Z7,"&lt;&gt;"""),"")</f>
        <v>240.91041666666672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21.667000000000002</v>
      </c>
      <c r="D12" s="52">
        <v>21.666</v>
      </c>
      <c r="E12" s="52">
        <v>27.608000000000001</v>
      </c>
      <c r="F12" s="52">
        <v>22.332999999999998</v>
      </c>
      <c r="G12" s="52">
        <v>22.332999999999998</v>
      </c>
      <c r="H12" s="52">
        <v>21</v>
      </c>
      <c r="I12" s="52">
        <v>34.777999999999999</v>
      </c>
      <c r="J12" s="52"/>
      <c r="K12" s="52"/>
      <c r="L12" s="52">
        <v>58.785000000000004</v>
      </c>
      <c r="M12" s="52">
        <v>75.424999999999997</v>
      </c>
      <c r="N12" s="52">
        <v>31.173999999999999</v>
      </c>
      <c r="O12" s="52">
        <v>47.677999999999997</v>
      </c>
      <c r="P12" s="52">
        <v>51.533000000000001</v>
      </c>
      <c r="Q12" s="52">
        <v>57.126000000000005</v>
      </c>
      <c r="R12" s="52"/>
      <c r="S12" s="52"/>
      <c r="T12" s="52">
        <v>25</v>
      </c>
      <c r="U12" s="52">
        <v>25</v>
      </c>
      <c r="V12" s="52"/>
      <c r="W12" s="52"/>
      <c r="X12" s="52"/>
      <c r="Y12" s="52">
        <v>23.382000000000001</v>
      </c>
      <c r="Z12" s="53"/>
      <c r="AA12" s="54">
        <f t="shared" si="0"/>
        <v>566.48799999999994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1.8</v>
      </c>
      <c r="C14" s="57">
        <v>3.3929999999999998</v>
      </c>
      <c r="D14" s="57">
        <v>4.83</v>
      </c>
      <c r="E14" s="57">
        <v>15.587</v>
      </c>
      <c r="F14" s="57">
        <v>3.65</v>
      </c>
      <c r="G14" s="57">
        <v>4.782</v>
      </c>
      <c r="H14" s="57">
        <v>0.51700000000000002</v>
      </c>
      <c r="I14" s="57">
        <v>0.74399999999999999</v>
      </c>
      <c r="J14" s="57"/>
      <c r="K14" s="57"/>
      <c r="L14" s="57">
        <v>7.2539999999999996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42.557000000000002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1.8</v>
      </c>
      <c r="C16" s="62">
        <f t="shared" ref="C16:Z16" si="1">IF(LEN(C$2)&gt;0,SUM(C10:C15),"")</f>
        <v>25.060000000000002</v>
      </c>
      <c r="D16" s="62">
        <f t="shared" si="1"/>
        <v>26.496000000000002</v>
      </c>
      <c r="E16" s="62">
        <f t="shared" si="1"/>
        <v>43.195</v>
      </c>
      <c r="F16" s="62">
        <f t="shared" si="1"/>
        <v>25.982999999999997</v>
      </c>
      <c r="G16" s="62">
        <f t="shared" si="1"/>
        <v>27.114999999999998</v>
      </c>
      <c r="H16" s="62">
        <f t="shared" si="1"/>
        <v>21.516999999999999</v>
      </c>
      <c r="I16" s="62">
        <f t="shared" si="1"/>
        <v>35.521999999999998</v>
      </c>
      <c r="J16" s="62">
        <f t="shared" si="1"/>
        <v>0</v>
      </c>
      <c r="K16" s="62">
        <f t="shared" si="1"/>
        <v>0</v>
      </c>
      <c r="L16" s="62">
        <f t="shared" si="1"/>
        <v>66.039000000000001</v>
      </c>
      <c r="M16" s="62">
        <f t="shared" si="1"/>
        <v>75.424999999999997</v>
      </c>
      <c r="N16" s="62">
        <f t="shared" si="1"/>
        <v>31.173999999999999</v>
      </c>
      <c r="O16" s="62">
        <f t="shared" si="1"/>
        <v>47.677999999999997</v>
      </c>
      <c r="P16" s="62">
        <f t="shared" si="1"/>
        <v>51.533000000000001</v>
      </c>
      <c r="Q16" s="62">
        <f t="shared" si="1"/>
        <v>57.126000000000005</v>
      </c>
      <c r="R16" s="62">
        <f t="shared" si="1"/>
        <v>0</v>
      </c>
      <c r="S16" s="62">
        <f t="shared" si="1"/>
        <v>0</v>
      </c>
      <c r="T16" s="62">
        <f t="shared" si="1"/>
        <v>25</v>
      </c>
      <c r="U16" s="62">
        <f t="shared" si="1"/>
        <v>25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23.382000000000001</v>
      </c>
      <c r="Z16" s="63" t="str">
        <f t="shared" si="1"/>
        <v/>
      </c>
      <c r="AA16" s="64">
        <f>SUM(AA10:AA15)</f>
        <v>609.04499999999996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0.68100000000000005</v>
      </c>
      <c r="O21" s="81">
        <v>0.67700000000000005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1.3580000000000001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0.68100000000000005</v>
      </c>
      <c r="O25" s="88">
        <f t="shared" si="3"/>
        <v>0.67700000000000005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1.3580000000000001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1.8</v>
      </c>
      <c r="C29" s="77">
        <v>25.06</v>
      </c>
      <c r="D29" s="77">
        <v>26.495999999999999</v>
      </c>
      <c r="E29" s="77">
        <v>43.195</v>
      </c>
      <c r="F29" s="77">
        <v>25.983000000000001</v>
      </c>
      <c r="G29" s="77">
        <v>27.114999999999998</v>
      </c>
      <c r="H29" s="77">
        <v>21.516999999999999</v>
      </c>
      <c r="I29" s="77">
        <v>35.521999999999998</v>
      </c>
      <c r="J29" s="77"/>
      <c r="K29" s="77"/>
      <c r="L29" s="77">
        <v>66.039000000000001</v>
      </c>
      <c r="M29" s="77">
        <v>75.424999999999997</v>
      </c>
      <c r="N29" s="77">
        <v>31.855</v>
      </c>
      <c r="O29" s="77">
        <v>48.354999999999997</v>
      </c>
      <c r="P29" s="77">
        <v>51.533000000000001</v>
      </c>
      <c r="Q29" s="77">
        <v>57.125999999999998</v>
      </c>
      <c r="R29" s="77"/>
      <c r="S29" s="77"/>
      <c r="T29" s="77">
        <v>25</v>
      </c>
      <c r="U29" s="77">
        <v>25</v>
      </c>
      <c r="V29" s="77"/>
      <c r="W29" s="77"/>
      <c r="X29" s="77"/>
      <c r="Y29" s="77">
        <v>23.382000000000001</v>
      </c>
      <c r="Z29" s="78"/>
      <c r="AA29" s="79">
        <f>SUM(B29:Z29)</f>
        <v>610.40300000000002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1.8</v>
      </c>
      <c r="C31" s="62">
        <f t="shared" ref="C31:Z31" si="4">IF(LEN(C$2)&gt;0,SUM(C28:C30),"")</f>
        <v>25.06</v>
      </c>
      <c r="D31" s="62">
        <f t="shared" si="4"/>
        <v>26.495999999999999</v>
      </c>
      <c r="E31" s="62">
        <f t="shared" si="4"/>
        <v>43.195</v>
      </c>
      <c r="F31" s="62">
        <f t="shared" si="4"/>
        <v>25.983000000000001</v>
      </c>
      <c r="G31" s="62">
        <f t="shared" si="4"/>
        <v>27.114999999999998</v>
      </c>
      <c r="H31" s="62">
        <f t="shared" si="4"/>
        <v>21.516999999999999</v>
      </c>
      <c r="I31" s="62">
        <f t="shared" si="4"/>
        <v>35.521999999999998</v>
      </c>
      <c r="J31" s="62">
        <f t="shared" si="4"/>
        <v>0</v>
      </c>
      <c r="K31" s="62">
        <f t="shared" si="4"/>
        <v>0</v>
      </c>
      <c r="L31" s="62">
        <f t="shared" si="4"/>
        <v>66.039000000000001</v>
      </c>
      <c r="M31" s="62">
        <f t="shared" si="4"/>
        <v>75.424999999999997</v>
      </c>
      <c r="N31" s="62">
        <f t="shared" si="4"/>
        <v>31.855</v>
      </c>
      <c r="O31" s="62">
        <f t="shared" si="4"/>
        <v>48.354999999999997</v>
      </c>
      <c r="P31" s="62">
        <f t="shared" si="4"/>
        <v>51.533000000000001</v>
      </c>
      <c r="Q31" s="62">
        <f t="shared" si="4"/>
        <v>57.125999999999998</v>
      </c>
      <c r="R31" s="62">
        <f t="shared" si="4"/>
        <v>0</v>
      </c>
      <c r="S31" s="62">
        <f t="shared" si="4"/>
        <v>0</v>
      </c>
      <c r="T31" s="62">
        <f t="shared" si="4"/>
        <v>25</v>
      </c>
      <c r="U31" s="62">
        <f t="shared" si="4"/>
        <v>25</v>
      </c>
      <c r="V31" s="62">
        <f t="shared" si="4"/>
        <v>0</v>
      </c>
      <c r="W31" s="62">
        <f t="shared" si="4"/>
        <v>0</v>
      </c>
      <c r="X31" s="62">
        <f t="shared" si="4"/>
        <v>0</v>
      </c>
      <c r="Y31" s="62">
        <f t="shared" si="4"/>
        <v>23.382000000000001</v>
      </c>
      <c r="Z31" s="63" t="str">
        <f t="shared" si="4"/>
        <v/>
      </c>
      <c r="AA31" s="64">
        <f>SUM(AA28:AA30)</f>
        <v>610.40300000000002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11.3</v>
      </c>
      <c r="C38" s="99"/>
      <c r="D38" s="99"/>
      <c r="E38" s="99"/>
      <c r="F38" s="99"/>
      <c r="G38" s="99"/>
      <c r="H38" s="99">
        <v>0.8</v>
      </c>
      <c r="I38" s="99">
        <v>36.6</v>
      </c>
      <c r="J38" s="99">
        <v>80.3</v>
      </c>
      <c r="K38" s="99">
        <v>86</v>
      </c>
      <c r="L38" s="99"/>
      <c r="M38" s="99"/>
      <c r="N38" s="99"/>
      <c r="O38" s="99"/>
      <c r="P38" s="99"/>
      <c r="Q38" s="99"/>
      <c r="R38" s="99">
        <v>66.7</v>
      </c>
      <c r="S38" s="99">
        <v>95.8</v>
      </c>
      <c r="T38" s="99">
        <v>31.7</v>
      </c>
      <c r="U38" s="99">
        <v>34.700000000000003</v>
      </c>
      <c r="V38" s="99">
        <v>30.6</v>
      </c>
      <c r="W38" s="99">
        <v>31.1</v>
      </c>
      <c r="X38" s="99">
        <v>22.7</v>
      </c>
      <c r="Y38" s="99"/>
      <c r="Z38" s="100"/>
      <c r="AA38" s="79">
        <f t="shared" si="5"/>
        <v>528.30000000000007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11.3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0.8</v>
      </c>
      <c r="I39" s="88">
        <f t="shared" si="6"/>
        <v>36.6</v>
      </c>
      <c r="J39" s="88">
        <f t="shared" si="6"/>
        <v>80.3</v>
      </c>
      <c r="K39" s="88">
        <f t="shared" si="6"/>
        <v>86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66.7</v>
      </c>
      <c r="S39" s="88">
        <f t="shared" si="6"/>
        <v>95.8</v>
      </c>
      <c r="T39" s="88">
        <f t="shared" si="6"/>
        <v>31.7</v>
      </c>
      <c r="U39" s="88">
        <f t="shared" si="6"/>
        <v>34.700000000000003</v>
      </c>
      <c r="V39" s="88">
        <f t="shared" si="6"/>
        <v>30.6</v>
      </c>
      <c r="W39" s="88">
        <f t="shared" si="6"/>
        <v>31.1</v>
      </c>
      <c r="X39" s="88">
        <f t="shared" si="6"/>
        <v>22.7</v>
      </c>
      <c r="Y39" s="88">
        <f t="shared" si="6"/>
        <v>0</v>
      </c>
      <c r="Z39" s="89" t="str">
        <f t="shared" si="6"/>
        <v/>
      </c>
      <c r="AA39" s="90">
        <f t="shared" si="5"/>
        <v>528.30000000000007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11.3</v>
      </c>
      <c r="C46" s="99"/>
      <c r="D46" s="99"/>
      <c r="E46" s="99"/>
      <c r="F46" s="99"/>
      <c r="G46" s="99"/>
      <c r="H46" s="99">
        <v>0.8</v>
      </c>
      <c r="I46" s="99">
        <v>36.6</v>
      </c>
      <c r="J46" s="99">
        <v>80.3</v>
      </c>
      <c r="K46" s="99">
        <v>86</v>
      </c>
      <c r="L46" s="99"/>
      <c r="M46" s="99"/>
      <c r="N46" s="99"/>
      <c r="O46" s="99"/>
      <c r="P46" s="99"/>
      <c r="Q46" s="99"/>
      <c r="R46" s="99">
        <v>66.7</v>
      </c>
      <c r="S46" s="99">
        <v>95.8</v>
      </c>
      <c r="T46" s="99">
        <v>31.7</v>
      </c>
      <c r="U46" s="99">
        <v>34.700000000000003</v>
      </c>
      <c r="V46" s="99">
        <v>30.6</v>
      </c>
      <c r="W46" s="99">
        <v>31.1</v>
      </c>
      <c r="X46" s="99">
        <v>22.7</v>
      </c>
      <c r="Y46" s="99"/>
      <c r="Z46" s="100"/>
      <c r="AA46" s="79">
        <f t="shared" si="7"/>
        <v>528.30000000000007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11.3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0.8</v>
      </c>
      <c r="I48" s="88">
        <f t="shared" si="8"/>
        <v>36.6</v>
      </c>
      <c r="J48" s="88">
        <f t="shared" si="8"/>
        <v>80.3</v>
      </c>
      <c r="K48" s="88">
        <f t="shared" si="8"/>
        <v>86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66.7</v>
      </c>
      <c r="S48" s="88">
        <f t="shared" si="8"/>
        <v>95.8</v>
      </c>
      <c r="T48" s="88">
        <f t="shared" si="8"/>
        <v>31.7</v>
      </c>
      <c r="U48" s="88">
        <f t="shared" si="8"/>
        <v>34.700000000000003</v>
      </c>
      <c r="V48" s="88">
        <f t="shared" si="8"/>
        <v>30.6</v>
      </c>
      <c r="W48" s="88">
        <f t="shared" si="8"/>
        <v>31.1</v>
      </c>
      <c r="X48" s="88">
        <f t="shared" si="8"/>
        <v>22.7</v>
      </c>
      <c r="Y48" s="88">
        <f t="shared" si="8"/>
        <v>0</v>
      </c>
      <c r="Z48" s="89" t="str">
        <f t="shared" si="8"/>
        <v/>
      </c>
      <c r="AA48" s="90">
        <f t="shared" si="7"/>
        <v>528.30000000000007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13.100000000000001</v>
      </c>
      <c r="C51" s="88">
        <f t="shared" si="10"/>
        <v>25.060000000000002</v>
      </c>
      <c r="D51" s="88">
        <f t="shared" si="10"/>
        <v>26.496000000000002</v>
      </c>
      <c r="E51" s="88">
        <f t="shared" si="10"/>
        <v>43.195</v>
      </c>
      <c r="F51" s="88">
        <f t="shared" si="10"/>
        <v>25.982999999999997</v>
      </c>
      <c r="G51" s="88">
        <f t="shared" si="10"/>
        <v>27.114999999999998</v>
      </c>
      <c r="H51" s="88">
        <f t="shared" si="10"/>
        <v>22.317</v>
      </c>
      <c r="I51" s="88">
        <f t="shared" si="10"/>
        <v>72.122</v>
      </c>
      <c r="J51" s="88">
        <f t="shared" si="10"/>
        <v>80.3</v>
      </c>
      <c r="K51" s="88">
        <f t="shared" si="10"/>
        <v>86</v>
      </c>
      <c r="L51" s="88">
        <f t="shared" si="10"/>
        <v>66.039000000000001</v>
      </c>
      <c r="M51" s="88">
        <f t="shared" si="10"/>
        <v>75.424999999999997</v>
      </c>
      <c r="N51" s="88">
        <f t="shared" si="10"/>
        <v>31.855</v>
      </c>
      <c r="O51" s="88">
        <f t="shared" si="10"/>
        <v>48.354999999999997</v>
      </c>
      <c r="P51" s="88">
        <f t="shared" si="10"/>
        <v>51.533000000000001</v>
      </c>
      <c r="Q51" s="88">
        <f t="shared" si="10"/>
        <v>57.126000000000005</v>
      </c>
      <c r="R51" s="88">
        <f t="shared" si="10"/>
        <v>66.7</v>
      </c>
      <c r="S51" s="88">
        <f t="shared" si="10"/>
        <v>95.8</v>
      </c>
      <c r="T51" s="88">
        <f t="shared" si="10"/>
        <v>56.7</v>
      </c>
      <c r="U51" s="88">
        <f t="shared" si="10"/>
        <v>59.7</v>
      </c>
      <c r="V51" s="88">
        <f t="shared" si="10"/>
        <v>30.6</v>
      </c>
      <c r="W51" s="88">
        <f t="shared" si="10"/>
        <v>31.1</v>
      </c>
      <c r="X51" s="88">
        <f t="shared" si="10"/>
        <v>22.7</v>
      </c>
      <c r="Y51" s="88">
        <f t="shared" si="10"/>
        <v>23.382000000000001</v>
      </c>
      <c r="Z51" s="89" t="str">
        <f t="shared" si="10"/>
        <v/>
      </c>
      <c r="AA51" s="105">
        <f>SUM(B51:Z51)</f>
        <v>1138.703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13.100000000000001</v>
      </c>
      <c r="C4" s="18">
        <v>25.06</v>
      </c>
      <c r="D4" s="18">
        <v>26.495999999999999</v>
      </c>
      <c r="E4" s="18">
        <v>43.218999999999994</v>
      </c>
      <c r="F4" s="18">
        <v>25.980999999999998</v>
      </c>
      <c r="G4" s="18">
        <v>27.100999999999999</v>
      </c>
      <c r="H4" s="18">
        <v>22.306000000000004</v>
      </c>
      <c r="I4" s="18">
        <v>72.164000000000001</v>
      </c>
      <c r="J4" s="18">
        <v>80.33</v>
      </c>
      <c r="K4" s="18">
        <v>85.965000000000003</v>
      </c>
      <c r="L4" s="18">
        <v>66.039000000000016</v>
      </c>
      <c r="M4" s="18">
        <v>75.425000000000011</v>
      </c>
      <c r="N4" s="18">
        <v>31.855</v>
      </c>
      <c r="O4" s="18">
        <v>48.354999999999997</v>
      </c>
      <c r="P4" s="18">
        <v>51.532999999999994</v>
      </c>
      <c r="Q4" s="18">
        <v>57.125999999999991</v>
      </c>
      <c r="R4" s="18">
        <v>66.716000000000008</v>
      </c>
      <c r="S4" s="18">
        <v>95.821999999999989</v>
      </c>
      <c r="T4" s="18">
        <v>56.723000000000006</v>
      </c>
      <c r="U4" s="18">
        <v>59.674999999999997</v>
      </c>
      <c r="V4" s="18">
        <v>30.573999999999998</v>
      </c>
      <c r="W4" s="18">
        <v>31.136000000000003</v>
      </c>
      <c r="X4" s="18">
        <v>22.680000000000003</v>
      </c>
      <c r="Y4" s="18">
        <v>23.382000000000001</v>
      </c>
      <c r="Z4" s="19"/>
      <c r="AA4" s="20">
        <f>SUM(B4:Z4)</f>
        <v>1138.7630000000001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295.47000000000003</v>
      </c>
      <c r="C7" s="28">
        <v>248.11</v>
      </c>
      <c r="D7" s="28">
        <v>220.6</v>
      </c>
      <c r="E7" s="28">
        <v>201.89</v>
      </c>
      <c r="F7" s="28">
        <v>201.1</v>
      </c>
      <c r="G7" s="28">
        <v>201.1</v>
      </c>
      <c r="H7" s="28">
        <v>215.33</v>
      </c>
      <c r="I7" s="28">
        <v>228.67</v>
      </c>
      <c r="J7" s="28">
        <v>225.1</v>
      </c>
      <c r="K7" s="28">
        <v>235.05</v>
      </c>
      <c r="L7" s="28">
        <v>248.1</v>
      </c>
      <c r="M7" s="28">
        <v>279.89</v>
      </c>
      <c r="N7" s="28">
        <v>269.48</v>
      </c>
      <c r="O7" s="28">
        <v>268.87</v>
      </c>
      <c r="P7" s="28">
        <v>268.88</v>
      </c>
      <c r="Q7" s="28">
        <v>239.87</v>
      </c>
      <c r="R7" s="28">
        <v>222.67</v>
      </c>
      <c r="S7" s="28">
        <v>250</v>
      </c>
      <c r="T7" s="28">
        <v>260.8</v>
      </c>
      <c r="U7" s="28">
        <v>254.96</v>
      </c>
      <c r="V7" s="28">
        <v>241.5</v>
      </c>
      <c r="W7" s="28">
        <v>213.72</v>
      </c>
      <c r="X7" s="28">
        <v>211.8</v>
      </c>
      <c r="Y7" s="28">
        <v>278.89</v>
      </c>
      <c r="Z7" s="29"/>
      <c r="AA7" s="30">
        <f>IF(SUM(B7:Z7)&lt;&gt;0,AVERAGEIF(B7:Z7,"&lt;&gt;"""),"")</f>
        <v>240.91041666666672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25</v>
      </c>
      <c r="P13" s="52">
        <v>25</v>
      </c>
      <c r="Q13" s="52"/>
      <c r="R13" s="52"/>
      <c r="S13" s="52"/>
      <c r="T13" s="52">
        <v>25</v>
      </c>
      <c r="U13" s="52">
        <v>25</v>
      </c>
      <c r="V13" s="52"/>
      <c r="W13" s="52"/>
      <c r="X13" s="52"/>
      <c r="Y13" s="52"/>
      <c r="Z13" s="53"/>
      <c r="AA13" s="54">
        <f t="shared" si="0"/>
        <v>100</v>
      </c>
    </row>
    <row r="14" spans="1:27" ht="24.95" customHeight="1" x14ac:dyDescent="0.2">
      <c r="A14" s="55" t="s">
        <v>10</v>
      </c>
      <c r="B14" s="56">
        <v>4.54</v>
      </c>
      <c r="C14" s="57">
        <v>15.154999999999999</v>
      </c>
      <c r="D14" s="57">
        <v>16.644000000000002</v>
      </c>
      <c r="E14" s="57">
        <v>0.749</v>
      </c>
      <c r="F14" s="57">
        <v>0.3</v>
      </c>
      <c r="G14" s="57">
        <v>0.32</v>
      </c>
      <c r="H14" s="57">
        <v>12.504</v>
      </c>
      <c r="I14" s="57">
        <v>12.87</v>
      </c>
      <c r="J14" s="57">
        <v>19.247999999999998</v>
      </c>
      <c r="K14" s="57">
        <v>22.530999999999999</v>
      </c>
      <c r="L14" s="57">
        <v>14.090999999999999</v>
      </c>
      <c r="M14" s="57">
        <v>16.53</v>
      </c>
      <c r="N14" s="57">
        <v>29.954999999999998</v>
      </c>
      <c r="O14" s="57">
        <v>22.555</v>
      </c>
      <c r="P14" s="57">
        <v>26.190000000000005</v>
      </c>
      <c r="Q14" s="57">
        <v>12.616</v>
      </c>
      <c r="R14" s="57">
        <v>24.424999999999997</v>
      </c>
      <c r="S14" s="57">
        <v>31.701000000000001</v>
      </c>
      <c r="T14" s="57">
        <v>29.251000000000001</v>
      </c>
      <c r="U14" s="57">
        <v>31.833000000000002</v>
      </c>
      <c r="V14" s="57">
        <v>28.821999999999999</v>
      </c>
      <c r="W14" s="57">
        <v>29.413000000000004</v>
      </c>
      <c r="X14" s="57">
        <v>21.327999999999999</v>
      </c>
      <c r="Y14" s="57">
        <v>22.081000000000003</v>
      </c>
      <c r="Z14" s="58"/>
      <c r="AA14" s="59">
        <f t="shared" si="0"/>
        <v>445.65199999999999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4.54</v>
      </c>
      <c r="C16" s="62">
        <f t="shared" ref="C16:Z16" si="1">IF(LEN(C$2)&gt;0,SUM(C10:C15),"")</f>
        <v>15.154999999999999</v>
      </c>
      <c r="D16" s="62">
        <f t="shared" si="1"/>
        <v>16.644000000000002</v>
      </c>
      <c r="E16" s="62">
        <f t="shared" si="1"/>
        <v>0.749</v>
      </c>
      <c r="F16" s="62">
        <f t="shared" si="1"/>
        <v>0.3</v>
      </c>
      <c r="G16" s="62">
        <f t="shared" si="1"/>
        <v>0.32</v>
      </c>
      <c r="H16" s="62">
        <f t="shared" si="1"/>
        <v>12.504</v>
      </c>
      <c r="I16" s="62">
        <f t="shared" si="1"/>
        <v>12.87</v>
      </c>
      <c r="J16" s="62">
        <f t="shared" si="1"/>
        <v>19.247999999999998</v>
      </c>
      <c r="K16" s="62">
        <f t="shared" si="1"/>
        <v>22.530999999999999</v>
      </c>
      <c r="L16" s="62">
        <f t="shared" si="1"/>
        <v>14.090999999999999</v>
      </c>
      <c r="M16" s="62">
        <f t="shared" si="1"/>
        <v>16.53</v>
      </c>
      <c r="N16" s="62">
        <f t="shared" si="1"/>
        <v>29.954999999999998</v>
      </c>
      <c r="O16" s="62">
        <f t="shared" si="1"/>
        <v>47.555</v>
      </c>
      <c r="P16" s="62">
        <f t="shared" si="1"/>
        <v>51.190000000000005</v>
      </c>
      <c r="Q16" s="62">
        <f t="shared" si="1"/>
        <v>12.616</v>
      </c>
      <c r="R16" s="62">
        <f t="shared" si="1"/>
        <v>24.424999999999997</v>
      </c>
      <c r="S16" s="62">
        <f t="shared" si="1"/>
        <v>31.701000000000001</v>
      </c>
      <c r="T16" s="62">
        <f t="shared" si="1"/>
        <v>54.251000000000005</v>
      </c>
      <c r="U16" s="62">
        <f t="shared" si="1"/>
        <v>56.832999999999998</v>
      </c>
      <c r="V16" s="62">
        <f t="shared" si="1"/>
        <v>28.821999999999999</v>
      </c>
      <c r="W16" s="62">
        <f t="shared" si="1"/>
        <v>29.413000000000004</v>
      </c>
      <c r="X16" s="62">
        <f t="shared" si="1"/>
        <v>21.327999999999999</v>
      </c>
      <c r="Y16" s="62">
        <f t="shared" si="1"/>
        <v>22.081000000000003</v>
      </c>
      <c r="Z16" s="63" t="str">
        <f t="shared" si="1"/>
        <v/>
      </c>
      <c r="AA16" s="64">
        <f>SUM(AA10:AA15)</f>
        <v>545.65200000000004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23.599999999999998</v>
      </c>
    </row>
    <row r="20" spans="1:27" ht="24.95" customHeight="1" x14ac:dyDescent="0.2">
      <c r="A20" s="75" t="s">
        <v>15</v>
      </c>
      <c r="B20" s="76">
        <v>1.383</v>
      </c>
      <c r="C20" s="77">
        <v>1.35</v>
      </c>
      <c r="D20" s="77">
        <v>1.3169999999999999</v>
      </c>
      <c r="E20" s="77">
        <v>1.3460000000000001</v>
      </c>
      <c r="F20" s="77">
        <v>1.3260000000000001</v>
      </c>
      <c r="G20" s="77">
        <v>1.2989999999999999</v>
      </c>
      <c r="H20" s="77">
        <v>1.3340000000000001</v>
      </c>
      <c r="I20" s="77">
        <v>1.4239999999999999</v>
      </c>
      <c r="J20" s="77">
        <v>1.5369999999999999</v>
      </c>
      <c r="K20" s="77">
        <v>1.5580000000000001</v>
      </c>
      <c r="L20" s="77">
        <v>1.577</v>
      </c>
      <c r="M20" s="77">
        <v>1.544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16.994999999999997</v>
      </c>
    </row>
    <row r="21" spans="1:27" ht="24.95" customHeight="1" x14ac:dyDescent="0.2">
      <c r="A21" s="75" t="s">
        <v>16</v>
      </c>
      <c r="B21" s="80">
        <v>7.1769999999999996</v>
      </c>
      <c r="C21" s="81">
        <v>6.6550000000000002</v>
      </c>
      <c r="D21" s="81">
        <v>6.6349999999999998</v>
      </c>
      <c r="E21" s="81">
        <v>5.8239999999999998</v>
      </c>
      <c r="F21" s="81">
        <v>5.9550000000000001</v>
      </c>
      <c r="G21" s="81">
        <v>5.5819999999999999</v>
      </c>
      <c r="H21" s="81">
        <v>6.5679999999999996</v>
      </c>
      <c r="I21" s="81">
        <v>55.97</v>
      </c>
      <c r="J21" s="81">
        <v>57.644999999999996</v>
      </c>
      <c r="K21" s="81">
        <v>59.975999999999999</v>
      </c>
      <c r="L21" s="81">
        <v>48.470999999999997</v>
      </c>
      <c r="M21" s="81">
        <v>55.451000000000001</v>
      </c>
      <c r="N21" s="81"/>
      <c r="O21" s="81"/>
      <c r="P21" s="81">
        <v>0.34299999999999997</v>
      </c>
      <c r="Q21" s="81">
        <v>44.51</v>
      </c>
      <c r="R21" s="81">
        <v>42.290999999999997</v>
      </c>
      <c r="S21" s="81">
        <v>64.120999999999995</v>
      </c>
      <c r="T21" s="81">
        <v>2.472</v>
      </c>
      <c r="U21" s="81">
        <v>2.8420000000000001</v>
      </c>
      <c r="V21" s="81">
        <v>1.752</v>
      </c>
      <c r="W21" s="81">
        <v>1.7230000000000001</v>
      </c>
      <c r="X21" s="81">
        <v>1.3520000000000001</v>
      </c>
      <c r="Y21" s="81">
        <v>1.3010000000000002</v>
      </c>
      <c r="Z21" s="78"/>
      <c r="AA21" s="79">
        <f t="shared" si="2"/>
        <v>484.61599999999993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8.5599999999999987</v>
      </c>
      <c r="C25" s="88">
        <f t="shared" si="3"/>
        <v>9.9050000000000011</v>
      </c>
      <c r="D25" s="88">
        <f t="shared" si="3"/>
        <v>9.8520000000000003</v>
      </c>
      <c r="E25" s="88">
        <f t="shared" si="3"/>
        <v>9.07</v>
      </c>
      <c r="F25" s="88">
        <f t="shared" si="3"/>
        <v>9.1810000000000009</v>
      </c>
      <c r="G25" s="88">
        <f t="shared" si="3"/>
        <v>8.7809999999999988</v>
      </c>
      <c r="H25" s="88">
        <f t="shared" si="3"/>
        <v>9.8019999999999996</v>
      </c>
      <c r="I25" s="88">
        <f t="shared" si="3"/>
        <v>59.293999999999997</v>
      </c>
      <c r="J25" s="88">
        <f t="shared" si="3"/>
        <v>61.081999999999994</v>
      </c>
      <c r="K25" s="88">
        <f t="shared" si="3"/>
        <v>63.433999999999997</v>
      </c>
      <c r="L25" s="88">
        <f t="shared" si="3"/>
        <v>51.947999999999993</v>
      </c>
      <c r="M25" s="88">
        <f t="shared" si="3"/>
        <v>58.895000000000003</v>
      </c>
      <c r="N25" s="88">
        <f t="shared" si="3"/>
        <v>1.9</v>
      </c>
      <c r="O25" s="88">
        <f t="shared" si="3"/>
        <v>0.8</v>
      </c>
      <c r="P25" s="88">
        <f t="shared" si="3"/>
        <v>0.34299999999999997</v>
      </c>
      <c r="Q25" s="88">
        <f t="shared" si="3"/>
        <v>44.51</v>
      </c>
      <c r="R25" s="88">
        <f t="shared" si="3"/>
        <v>42.290999999999997</v>
      </c>
      <c r="S25" s="88">
        <f t="shared" si="3"/>
        <v>64.120999999999995</v>
      </c>
      <c r="T25" s="88">
        <f t="shared" si="3"/>
        <v>2.472</v>
      </c>
      <c r="U25" s="88">
        <f t="shared" si="3"/>
        <v>2.8420000000000001</v>
      </c>
      <c r="V25" s="88">
        <f t="shared" si="3"/>
        <v>1.752</v>
      </c>
      <c r="W25" s="88">
        <f t="shared" si="3"/>
        <v>1.7230000000000001</v>
      </c>
      <c r="X25" s="88">
        <f t="shared" si="3"/>
        <v>1.3520000000000001</v>
      </c>
      <c r="Y25" s="88">
        <f t="shared" si="3"/>
        <v>1.3010000000000002</v>
      </c>
      <c r="Z25" s="89">
        <f t="shared" si="3"/>
        <v>0</v>
      </c>
      <c r="AA25" s="90">
        <f t="shared" si="3"/>
        <v>525.2109999999999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13.1</v>
      </c>
      <c r="C29" s="77">
        <v>25.06</v>
      </c>
      <c r="D29" s="77">
        <v>26.495999999999999</v>
      </c>
      <c r="E29" s="77">
        <v>9.8190000000000008</v>
      </c>
      <c r="F29" s="77">
        <v>9.4809999999999999</v>
      </c>
      <c r="G29" s="77">
        <v>9.1010000000000009</v>
      </c>
      <c r="H29" s="77">
        <v>22.306000000000001</v>
      </c>
      <c r="I29" s="77">
        <v>72.164000000000001</v>
      </c>
      <c r="J29" s="77">
        <v>80.33</v>
      </c>
      <c r="K29" s="77">
        <v>85.965000000000003</v>
      </c>
      <c r="L29" s="77">
        <v>66.039000000000001</v>
      </c>
      <c r="M29" s="77">
        <v>75.424999999999997</v>
      </c>
      <c r="N29" s="77">
        <v>31.855</v>
      </c>
      <c r="O29" s="77">
        <v>48.354999999999997</v>
      </c>
      <c r="P29" s="77">
        <v>51.533000000000001</v>
      </c>
      <c r="Q29" s="77">
        <v>57.125999999999998</v>
      </c>
      <c r="R29" s="77">
        <v>66.715999999999994</v>
      </c>
      <c r="S29" s="77">
        <v>95.822000000000003</v>
      </c>
      <c r="T29" s="77">
        <v>56.722999999999999</v>
      </c>
      <c r="U29" s="77">
        <v>59.674999999999997</v>
      </c>
      <c r="V29" s="77">
        <v>30.574000000000002</v>
      </c>
      <c r="W29" s="77">
        <v>31.135999999999999</v>
      </c>
      <c r="X29" s="77">
        <v>22.68</v>
      </c>
      <c r="Y29" s="77">
        <v>23.382000000000001</v>
      </c>
      <c r="Z29" s="78"/>
      <c r="AA29" s="79">
        <f>SUM(B29:Z29)</f>
        <v>1070.8630000000001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13.1</v>
      </c>
      <c r="C31" s="62">
        <f t="shared" si="4"/>
        <v>25.06</v>
      </c>
      <c r="D31" s="62">
        <f t="shared" si="4"/>
        <v>26.495999999999999</v>
      </c>
      <c r="E31" s="62">
        <f t="shared" si="4"/>
        <v>9.8190000000000008</v>
      </c>
      <c r="F31" s="62">
        <f t="shared" si="4"/>
        <v>9.4809999999999999</v>
      </c>
      <c r="G31" s="62">
        <f t="shared" si="4"/>
        <v>9.1010000000000009</v>
      </c>
      <c r="H31" s="62">
        <f t="shared" si="4"/>
        <v>22.306000000000001</v>
      </c>
      <c r="I31" s="62">
        <f t="shared" si="4"/>
        <v>72.164000000000001</v>
      </c>
      <c r="J31" s="62">
        <f t="shared" si="4"/>
        <v>80.33</v>
      </c>
      <c r="K31" s="62">
        <f t="shared" si="4"/>
        <v>85.965000000000003</v>
      </c>
      <c r="L31" s="62">
        <f t="shared" si="4"/>
        <v>66.039000000000001</v>
      </c>
      <c r="M31" s="62">
        <f t="shared" si="4"/>
        <v>75.424999999999997</v>
      </c>
      <c r="N31" s="62">
        <f t="shared" si="4"/>
        <v>31.855</v>
      </c>
      <c r="O31" s="62">
        <f t="shared" si="4"/>
        <v>48.354999999999997</v>
      </c>
      <c r="P31" s="62">
        <f t="shared" si="4"/>
        <v>51.533000000000001</v>
      </c>
      <c r="Q31" s="62">
        <f t="shared" si="4"/>
        <v>57.125999999999998</v>
      </c>
      <c r="R31" s="62">
        <f t="shared" si="4"/>
        <v>66.715999999999994</v>
      </c>
      <c r="S31" s="62">
        <f t="shared" si="4"/>
        <v>95.822000000000003</v>
      </c>
      <c r="T31" s="62">
        <f t="shared" si="4"/>
        <v>56.722999999999999</v>
      </c>
      <c r="U31" s="62">
        <f t="shared" si="4"/>
        <v>59.674999999999997</v>
      </c>
      <c r="V31" s="62">
        <f t="shared" si="4"/>
        <v>30.574000000000002</v>
      </c>
      <c r="W31" s="62">
        <f t="shared" si="4"/>
        <v>31.135999999999999</v>
      </c>
      <c r="X31" s="62">
        <f t="shared" si="4"/>
        <v>22.68</v>
      </c>
      <c r="Y31" s="62">
        <f t="shared" si="4"/>
        <v>23.382000000000001</v>
      </c>
      <c r="Z31" s="63">
        <f t="shared" si="4"/>
        <v>0</v>
      </c>
      <c r="AA31" s="64">
        <f t="shared" si="4"/>
        <v>1070.8630000000001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33.4</v>
      </c>
      <c r="F38" s="99">
        <v>16.5</v>
      </c>
      <c r="G38" s="99">
        <v>18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67.900000000000006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33.4</v>
      </c>
      <c r="F39" s="88">
        <f t="shared" si="6"/>
        <v>16.5</v>
      </c>
      <c r="G39" s="88">
        <f t="shared" si="6"/>
        <v>18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67.900000000000006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33.4</v>
      </c>
      <c r="F46" s="99">
        <v>16.5</v>
      </c>
      <c r="G46" s="99">
        <v>18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67.900000000000006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33.4</v>
      </c>
      <c r="F48" s="88">
        <f t="shared" si="8"/>
        <v>16.5</v>
      </c>
      <c r="G48" s="88">
        <f t="shared" si="8"/>
        <v>18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67.900000000000006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13.099999999999998</v>
      </c>
      <c r="C51" s="88">
        <f t="shared" si="10"/>
        <v>25.060000000000002</v>
      </c>
      <c r="D51" s="88">
        <f t="shared" si="10"/>
        <v>26.496000000000002</v>
      </c>
      <c r="E51" s="88">
        <f t="shared" si="10"/>
        <v>43.219000000000001</v>
      </c>
      <c r="F51" s="88">
        <f t="shared" si="10"/>
        <v>25.981000000000002</v>
      </c>
      <c r="G51" s="88">
        <f t="shared" si="10"/>
        <v>27.100999999999999</v>
      </c>
      <c r="H51" s="88">
        <f t="shared" si="10"/>
        <v>22.305999999999997</v>
      </c>
      <c r="I51" s="88">
        <f t="shared" si="10"/>
        <v>72.164000000000001</v>
      </c>
      <c r="J51" s="88">
        <f t="shared" si="10"/>
        <v>80.329999999999984</v>
      </c>
      <c r="K51" s="88">
        <f t="shared" si="10"/>
        <v>85.965000000000003</v>
      </c>
      <c r="L51" s="88">
        <f t="shared" si="10"/>
        <v>66.038999999999987</v>
      </c>
      <c r="M51" s="88">
        <f t="shared" si="10"/>
        <v>75.425000000000011</v>
      </c>
      <c r="N51" s="88">
        <f t="shared" si="10"/>
        <v>31.854999999999997</v>
      </c>
      <c r="O51" s="88">
        <f t="shared" si="10"/>
        <v>48.354999999999997</v>
      </c>
      <c r="P51" s="88">
        <f t="shared" si="10"/>
        <v>51.533000000000001</v>
      </c>
      <c r="Q51" s="88">
        <f t="shared" si="10"/>
        <v>57.125999999999998</v>
      </c>
      <c r="R51" s="88">
        <f t="shared" si="10"/>
        <v>66.715999999999994</v>
      </c>
      <c r="S51" s="88">
        <f t="shared" si="10"/>
        <v>95.822000000000003</v>
      </c>
      <c r="T51" s="88">
        <f t="shared" si="10"/>
        <v>56.723000000000006</v>
      </c>
      <c r="U51" s="88">
        <f t="shared" si="10"/>
        <v>59.674999999999997</v>
      </c>
      <c r="V51" s="88">
        <f t="shared" si="10"/>
        <v>30.573999999999998</v>
      </c>
      <c r="W51" s="88">
        <f t="shared" si="10"/>
        <v>31.136000000000003</v>
      </c>
      <c r="X51" s="88">
        <f t="shared" si="10"/>
        <v>22.68</v>
      </c>
      <c r="Y51" s="88">
        <f t="shared" si="10"/>
        <v>23.382000000000005</v>
      </c>
      <c r="Z51" s="89">
        <f t="shared" si="10"/>
        <v>0</v>
      </c>
      <c r="AA51" s="105">
        <f>SUM(B51:Z51)</f>
        <v>1138.7630000000001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-11.3</v>
      </c>
      <c r="C4" s="18"/>
      <c r="D4" s="18"/>
      <c r="E4" s="18">
        <v>33.4</v>
      </c>
      <c r="F4" s="18">
        <v>16.5</v>
      </c>
      <c r="G4" s="18">
        <v>18</v>
      </c>
      <c r="H4" s="18">
        <v>-0.8</v>
      </c>
      <c r="I4" s="18">
        <v>-36.6</v>
      </c>
      <c r="J4" s="18">
        <v>-80.3</v>
      </c>
      <c r="K4" s="18">
        <v>-86</v>
      </c>
      <c r="L4" s="18"/>
      <c r="M4" s="18"/>
      <c r="N4" s="18"/>
      <c r="O4" s="18"/>
      <c r="P4" s="18"/>
      <c r="Q4" s="18"/>
      <c r="R4" s="18">
        <v>-66.7</v>
      </c>
      <c r="S4" s="18">
        <v>-95.8</v>
      </c>
      <c r="T4" s="18">
        <v>-31.7</v>
      </c>
      <c r="U4" s="18">
        <v>-34.700000000000003</v>
      </c>
      <c r="V4" s="18">
        <v>-30.6</v>
      </c>
      <c r="W4" s="18">
        <v>-31.1</v>
      </c>
      <c r="X4" s="18">
        <v>-22.7</v>
      </c>
      <c r="Y4" s="18"/>
      <c r="Z4" s="19"/>
      <c r="AA4" s="112">
        <f>SUM(B4:Z4)</f>
        <v>-460.40000000000003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295.47000000000003</v>
      </c>
      <c r="C7" s="118">
        <v>248.11</v>
      </c>
      <c r="D7" s="118">
        <v>220.6</v>
      </c>
      <c r="E7" s="118">
        <v>201.89</v>
      </c>
      <c r="F7" s="118">
        <v>201.1</v>
      </c>
      <c r="G7" s="118">
        <v>201.1</v>
      </c>
      <c r="H7" s="118">
        <v>215.33</v>
      </c>
      <c r="I7" s="118">
        <v>228.67</v>
      </c>
      <c r="J7" s="118">
        <v>225.1</v>
      </c>
      <c r="K7" s="118">
        <v>235.05</v>
      </c>
      <c r="L7" s="118">
        <v>248.1</v>
      </c>
      <c r="M7" s="118">
        <v>279.89</v>
      </c>
      <c r="N7" s="118">
        <v>269.48</v>
      </c>
      <c r="O7" s="118">
        <v>268.87</v>
      </c>
      <c r="P7" s="118">
        <v>268.88</v>
      </c>
      <c r="Q7" s="118">
        <v>239.87</v>
      </c>
      <c r="R7" s="118">
        <v>222.67</v>
      </c>
      <c r="S7" s="118">
        <v>250</v>
      </c>
      <c r="T7" s="118">
        <v>260.8</v>
      </c>
      <c r="U7" s="118">
        <v>254.96</v>
      </c>
      <c r="V7" s="118">
        <v>241.5</v>
      </c>
      <c r="W7" s="118">
        <v>213.72</v>
      </c>
      <c r="X7" s="118">
        <v>211.8</v>
      </c>
      <c r="Y7" s="118">
        <v>278.89</v>
      </c>
      <c r="Z7" s="119"/>
      <c r="AA7" s="120">
        <f>IF(SUM(B7:Z7)&lt;&gt;0,AVERAGEIF(B7:Z7,"&lt;&gt;"""),"")</f>
        <v>240.91041666666672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11.3</v>
      </c>
      <c r="C15" s="134"/>
      <c r="D15" s="134"/>
      <c r="E15" s="134"/>
      <c r="F15" s="134"/>
      <c r="G15" s="134"/>
      <c r="H15" s="134">
        <v>0.8</v>
      </c>
      <c r="I15" s="134">
        <v>36.6</v>
      </c>
      <c r="J15" s="134">
        <v>80.3</v>
      </c>
      <c r="K15" s="134">
        <v>86</v>
      </c>
      <c r="L15" s="134"/>
      <c r="M15" s="134"/>
      <c r="N15" s="134"/>
      <c r="O15" s="134"/>
      <c r="P15" s="134"/>
      <c r="Q15" s="134"/>
      <c r="R15" s="134">
        <v>66.7</v>
      </c>
      <c r="S15" s="134">
        <v>95.8</v>
      </c>
      <c r="T15" s="134">
        <v>31.7</v>
      </c>
      <c r="U15" s="134">
        <v>34.700000000000003</v>
      </c>
      <c r="V15" s="134">
        <v>30.6</v>
      </c>
      <c r="W15" s="134">
        <v>31.1</v>
      </c>
      <c r="X15" s="134">
        <v>22.7</v>
      </c>
      <c r="Y15" s="134"/>
      <c r="Z15" s="132"/>
      <c r="AA15" s="133">
        <f t="shared" si="0"/>
        <v>528.30000000000007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11.3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0.8</v>
      </c>
      <c r="I16" s="136">
        <f t="shared" si="1"/>
        <v>36.6</v>
      </c>
      <c r="J16" s="136">
        <f t="shared" si="1"/>
        <v>80.3</v>
      </c>
      <c r="K16" s="136">
        <f t="shared" si="1"/>
        <v>86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66.7</v>
      </c>
      <c r="S16" s="136">
        <f t="shared" si="1"/>
        <v>95.8</v>
      </c>
      <c r="T16" s="136">
        <f t="shared" si="1"/>
        <v>31.7</v>
      </c>
      <c r="U16" s="136">
        <f t="shared" si="1"/>
        <v>34.700000000000003</v>
      </c>
      <c r="V16" s="136">
        <f t="shared" si="1"/>
        <v>30.6</v>
      </c>
      <c r="W16" s="136">
        <f t="shared" si="1"/>
        <v>31.1</v>
      </c>
      <c r="X16" s="136">
        <f t="shared" si="1"/>
        <v>22.7</v>
      </c>
      <c r="Y16" s="136">
        <f t="shared" si="1"/>
        <v>0</v>
      </c>
      <c r="Z16" s="137" t="str">
        <f t="shared" si="1"/>
        <v/>
      </c>
      <c r="AA16" s="90">
        <f t="shared" si="0"/>
        <v>528.30000000000007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33.4</v>
      </c>
      <c r="F23" s="134">
        <v>16.5</v>
      </c>
      <c r="G23" s="134">
        <v>18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67.900000000000006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33.4</v>
      </c>
      <c r="F24" s="136">
        <f t="shared" si="3"/>
        <v>16.5</v>
      </c>
      <c r="G24" s="136">
        <f t="shared" si="3"/>
        <v>18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67.900000000000006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2022-01-07T21:19:15Z</dcterms:created>
  <dcterms:modified xsi:type="dcterms:W3CDTF">2022-01-07T21:19:15Z</dcterms:modified>
</cp:coreProperties>
</file>