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<sst xmlns="http://schemas.openxmlformats.org/spreadsheetml/2006/main" count="117" uniqueCount="53">
  <si>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06/01/2022 23:18:54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</si>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</sst>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5.0999999999999996</c:v>
                </c:pt>
                <c:pt idx="12">
                  <c:v>10.969999999999999</c:v>
                </c:pt>
                <c:pt idx="14">
                  <c:v>5.0999999999999996</c:v>
                </c:pt>
                <c:pt idx="15">
                  <c:v>5.0999999999999996</c:v>
                </c:pt>
                <c:pt idx="17">
                  <c:v>8.2149999999999999</c:v>
                </c:pt>
                <c:pt idx="18">
                  <c:v>13.452</c:v>
                </c:pt>
                <c:pt idx="19">
                  <c:v>8.9670000000000005</c:v>
                </c:pt>
                <c:pt idx="20">
                  <c:v>4.2320000000000002</c:v>
                </c:pt>
                <c:pt idx="21">
                  <c:v>7.42</c:v>
                </c:pt>
                <c:pt idx="22">
                  <c:v>5.0999999999999996</c:v>
                </c:pt>
                <c:pt idx="23">
                  <c:v>44.075000000000003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10.4</c:v>
                </c:pt>
                <c:pt idx="1">
                  <c:v>19.600000000000001</c:v>
                </c:pt>
                <c:pt idx="2">
                  <c:v>37.9</c:v>
                </c:pt>
                <c:pt idx="3">
                  <c:v>63.7</c:v>
                </c:pt>
                <c:pt idx="4">
                  <c:v>46</c:v>
                </c:pt>
                <c:pt idx="5">
                  <c:v>0</c:v>
                </c:pt>
                <c:pt idx="6">
                  <c:v>0</c:v>
                </c:pt>
                <c:pt idx="7">
                  <c:v>34.799999999999997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3.3</c:v>
                </c:pt>
                <c:pt idx="16">
                  <c:v>26.2</c:v>
                </c:pt>
                <c:pt idx="17">
                  <c:v>1.8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10.582000000000001</c:v>
                </c:pt>
                <c:pt idx="15">
                  <c:v>5.0000000000000001E-3</c:v>
                </c:pt>
                <c:pt idx="20">
                  <c:v>0.29499999999999998</c:v>
                </c:pt>
                <c:pt idx="21">
                  <c:v>1.3129999999999999</c:v>
                </c:pt>
                <c:pt idx="23">
                  <c:v>18.953999999999997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2160912"/>
        <c:axId val="442161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15.801</c:v>
                </c:pt>
                <c:pt idx="1">
                  <c:v>24.798000000000002</c:v>
                </c:pt>
                <c:pt idx="2">
                  <c:v>43.710999999999999</c:v>
                </c:pt>
                <c:pt idx="3">
                  <c:v>69.456000000000003</c:v>
                </c:pt>
                <c:pt idx="4">
                  <c:v>51.231000000000002</c:v>
                </c:pt>
                <c:pt idx="5">
                  <c:v>111.25399999999999</c:v>
                </c:pt>
                <c:pt idx="6">
                  <c:v>394.80999999999995</c:v>
                </c:pt>
                <c:pt idx="7">
                  <c:v>43.015000000000001</c:v>
                </c:pt>
                <c:pt idx="8">
                  <c:v>27.078999999999997</c:v>
                </c:pt>
                <c:pt idx="9">
                  <c:v>28.297000000000001</c:v>
                </c:pt>
                <c:pt idx="10">
                  <c:v>31.515000000000001</c:v>
                </c:pt>
                <c:pt idx="11">
                  <c:v>116.76299999999999</c:v>
                </c:pt>
                <c:pt idx="12">
                  <c:v>23.93</c:v>
                </c:pt>
                <c:pt idx="13">
                  <c:v>232.25300000000001</c:v>
                </c:pt>
                <c:pt idx="14">
                  <c:v>10.149000000000001</c:v>
                </c:pt>
                <c:pt idx="15">
                  <c:v>8.3829999999999991</c:v>
                </c:pt>
                <c:pt idx="16">
                  <c:v>26.16</c:v>
                </c:pt>
                <c:pt idx="17">
                  <c:v>10.675000000000001</c:v>
                </c:pt>
                <c:pt idx="18">
                  <c:v>14.138</c:v>
                </c:pt>
                <c:pt idx="19">
                  <c:v>8.9669999999999987</c:v>
                </c:pt>
                <c:pt idx="20">
                  <c:v>5.2190000000000003</c:v>
                </c:pt>
                <c:pt idx="21">
                  <c:v>8.7330000000000005</c:v>
                </c:pt>
                <c:pt idx="22">
                  <c:v>15.972999999999999</c:v>
                </c:pt>
                <c:pt idx="23">
                  <c:v>63.058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160912"/>
        <c:axId val="442161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200.5</c:v>
                </c:pt>
                <c:pt idx="1">
                  <c:v>194.5</c:v>
                </c:pt>
                <c:pt idx="2">
                  <c:v>193.78</c:v>
                </c:pt>
                <c:pt idx="3">
                  <c:v>181.69</c:v>
                </c:pt>
                <c:pt idx="4">
                  <c:v>175.5</c:v>
                </c:pt>
                <c:pt idx="5">
                  <c:v>179.67</c:v>
                </c:pt>
                <c:pt idx="6">
                  <c:v>195</c:v>
                </c:pt>
                <c:pt idx="7">
                  <c:v>220</c:v>
                </c:pt>
                <c:pt idx="8">
                  <c:v>238.58</c:v>
                </c:pt>
                <c:pt idx="9">
                  <c:v>212.54</c:v>
                </c:pt>
                <c:pt idx="10">
                  <c:v>244.18</c:v>
                </c:pt>
                <c:pt idx="11">
                  <c:v>233.62</c:v>
                </c:pt>
                <c:pt idx="12">
                  <c:v>247.58</c:v>
                </c:pt>
                <c:pt idx="13">
                  <c:v>199.64</c:v>
                </c:pt>
                <c:pt idx="14">
                  <c:v>226.75</c:v>
                </c:pt>
                <c:pt idx="15">
                  <c:v>234.3</c:v>
                </c:pt>
                <c:pt idx="16">
                  <c:v>233</c:v>
                </c:pt>
                <c:pt idx="17">
                  <c:v>265.86</c:v>
                </c:pt>
                <c:pt idx="18">
                  <c:v>253.99</c:v>
                </c:pt>
                <c:pt idx="19">
                  <c:v>239.97</c:v>
                </c:pt>
                <c:pt idx="20">
                  <c:v>226.91</c:v>
                </c:pt>
                <c:pt idx="21">
                  <c:v>212.81</c:v>
                </c:pt>
                <c:pt idx="22">
                  <c:v>223.3</c:v>
                </c:pt>
                <c:pt idx="23">
                  <c:v>210.6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162088"/>
        <c:axId val="442161696"/>
      </c:lineChart>
      <c:catAx>
        <c:axId val="442160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161304"/>
        <c:crosses val="autoZero"/>
        <c:auto val="1"/>
        <c:lblAlgn val="ctr"/>
        <c:lblOffset val="100"/>
        <c:noMultiLvlLbl val="0"/>
      </c:catAx>
      <c:valAx>
        <c:axId val="442161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160912"/>
        <c:crosses val="autoZero"/>
        <c:crossBetween val="between"/>
      </c:valAx>
      <c:valAx>
        <c:axId val="442161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162088"/>
        <c:crosses val="max"/>
        <c:crossBetween val="between"/>
      </c:valAx>
      <c:catAx>
        <c:axId val="442162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2161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15.794</v>
      </c>
      <c r="C4" s="18">
        <v>24.792000000000002</v>
      </c>
      <c r="D4" s="18">
        <v>43.760999999999996</v>
      </c>
      <c r="E4" s="18">
        <v>69.50200000000001</v>
      </c>
      <c r="F4" s="18">
        <v>51.268000000000001</v>
      </c>
      <c r="G4" s="18">
        <v>111.26600000000001</v>
      </c>
      <c r="H4" s="18">
        <v>394.84900000000005</v>
      </c>
      <c r="I4" s="18">
        <v>42.997</v>
      </c>
      <c r="J4" s="18">
        <v>27.079000000000001</v>
      </c>
      <c r="K4" s="18">
        <v>28.297000000000001</v>
      </c>
      <c r="L4" s="18">
        <v>31.515000000000001</v>
      </c>
      <c r="M4" s="18">
        <v>116.721</v>
      </c>
      <c r="N4" s="18">
        <v>23.958000000000002</v>
      </c>
      <c r="O4" s="18">
        <v>232.221</v>
      </c>
      <c r="P4" s="18">
        <v>10.192</v>
      </c>
      <c r="Q4" s="18">
        <v>8.4049999999999994</v>
      </c>
      <c r="R4" s="18">
        <v>26.2</v>
      </c>
      <c r="S4" s="18">
        <v>10.693</v>
      </c>
      <c r="T4" s="18">
        <v>14.138</v>
      </c>
      <c r="U4" s="18">
        <v>8.9670000000000005</v>
      </c>
      <c r="V4" s="18">
        <v>5.2190000000000003</v>
      </c>
      <c r="W4" s="18">
        <v>8.7329999999999988</v>
      </c>
      <c r="X4" s="18">
        <v>16</v>
      </c>
      <c r="Y4" s="18">
        <v>63.029000000000003</v>
      </c>
      <c r="Z4" s="19"/>
      <c r="AA4" s="20">
        <f>SUM(B4:Z4)</f>
        <v>1385.596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200.5</v>
      </c>
      <c r="C7" s="28">
        <v>194.5</v>
      </c>
      <c r="D7" s="28">
        <v>193.78</v>
      </c>
      <c r="E7" s="28">
        <v>181.69</v>
      </c>
      <c r="F7" s="28">
        <v>175.5</v>
      </c>
      <c r="G7" s="28">
        <v>179.67</v>
      </c>
      <c r="H7" s="28">
        <v>195</v>
      </c>
      <c r="I7" s="28">
        <v>220</v>
      </c>
      <c r="J7" s="28">
        <v>238.58</v>
      </c>
      <c r="K7" s="28">
        <v>212.54</v>
      </c>
      <c r="L7" s="28">
        <v>244.18</v>
      </c>
      <c r="M7" s="28">
        <v>233.62</v>
      </c>
      <c r="N7" s="28">
        <v>247.58</v>
      </c>
      <c r="O7" s="28">
        <v>199.64</v>
      </c>
      <c r="P7" s="28">
        <v>226.75</v>
      </c>
      <c r="Q7" s="28">
        <v>234.3</v>
      </c>
      <c r="R7" s="28">
        <v>233</v>
      </c>
      <c r="S7" s="28">
        <v>265.86</v>
      </c>
      <c r="T7" s="28">
        <v>253.99</v>
      </c>
      <c r="U7" s="28">
        <v>239.97</v>
      </c>
      <c r="V7" s="28">
        <v>226.91</v>
      </c>
      <c r="W7" s="28">
        <v>212.81</v>
      </c>
      <c r="X7" s="28">
        <v>223.3</v>
      </c>
      <c r="Y7" s="28">
        <v>210.6</v>
      </c>
      <c r="Z7" s="29"/>
      <c r="AA7" s="30">
        <f>IF(SUM(B7:Z7)&lt;&gt;0,AVERAGEIF(B7:Z7,"&lt;&gt;"""),"")</f>
        <v>218.51125000000005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5.0999999999999996</v>
      </c>
      <c r="N12" s="52">
        <v>10.969999999999999</v>
      </c>
      <c r="O12" s="52"/>
      <c r="P12" s="52">
        <v>5.0999999999999996</v>
      </c>
      <c r="Q12" s="52">
        <v>5.0999999999999996</v>
      </c>
      <c r="R12" s="52"/>
      <c r="S12" s="52">
        <v>8.2149999999999999</v>
      </c>
      <c r="T12" s="52">
        <v>13.452</v>
      </c>
      <c r="U12" s="52">
        <v>8.9670000000000005</v>
      </c>
      <c r="V12" s="52">
        <v>4.2320000000000002</v>
      </c>
      <c r="W12" s="52">
        <v>7.42</v>
      </c>
      <c r="X12" s="52">
        <v>5.0999999999999996</v>
      </c>
      <c r="Y12" s="52">
        <v>44.075000000000003</v>
      </c>
      <c r="Z12" s="53"/>
      <c r="AA12" s="54">
        <f t="shared" si="0"/>
        <v>117.73099999999999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10.582000000000001</v>
      </c>
      <c r="O14" s="57"/>
      <c r="P14" s="57"/>
      <c r="Q14" s="57">
        <v>5.0000000000000001E-3</v>
      </c>
      <c r="R14" s="57"/>
      <c r="S14" s="57"/>
      <c r="T14" s="57"/>
      <c r="U14" s="57"/>
      <c r="V14" s="57">
        <v>0.29499999999999998</v>
      </c>
      <c r="W14" s="57">
        <v>1.3129999999999999</v>
      </c>
      <c r="X14" s="57"/>
      <c r="Y14" s="57">
        <v>18.953999999999997</v>
      </c>
      <c r="Z14" s="58"/>
      <c r="AA14" s="59">
        <f t="shared" si="0"/>
        <v>31.149000000000001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5.0999999999999996</v>
      </c>
      <c r="N16" s="62">
        <f t="shared" si="1"/>
        <v>21.552</v>
      </c>
      <c r="O16" s="62">
        <f t="shared" si="1"/>
        <v>0</v>
      </c>
      <c r="P16" s="62">
        <f t="shared" si="1"/>
        <v>5.0999999999999996</v>
      </c>
      <c r="Q16" s="62">
        <f t="shared" si="1"/>
        <v>5.1049999999999995</v>
      </c>
      <c r="R16" s="62">
        <f t="shared" si="1"/>
        <v>0</v>
      </c>
      <c r="S16" s="62">
        <f t="shared" si="1"/>
        <v>8.2149999999999999</v>
      </c>
      <c r="T16" s="62">
        <f t="shared" si="1"/>
        <v>13.452</v>
      </c>
      <c r="U16" s="62">
        <f t="shared" si="1"/>
        <v>8.9670000000000005</v>
      </c>
      <c r="V16" s="62">
        <f t="shared" si="1"/>
        <v>4.5270000000000001</v>
      </c>
      <c r="W16" s="62">
        <f t="shared" si="1"/>
        <v>8.7330000000000005</v>
      </c>
      <c r="X16" s="62">
        <f t="shared" si="1"/>
        <v>5.0999999999999996</v>
      </c>
      <c r="Y16" s="62">
        <f t="shared" si="1"/>
        <v>63.028999999999996</v>
      </c>
      <c r="Z16" s="63" t="str">
        <f t="shared" si="1"/>
        <v/>
      </c>
      <c r="AA16" s="64">
        <f>SUM(AA10:AA15)</f>
        <v>148.88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2.3490000000000002</v>
      </c>
      <c r="C20" s="77">
        <v>2.4350000000000001</v>
      </c>
      <c r="D20" s="77">
        <v>2.42</v>
      </c>
      <c r="E20" s="77">
        <v>2.4950000000000001</v>
      </c>
      <c r="F20" s="77">
        <v>2.6389999999999998</v>
      </c>
      <c r="G20" s="77">
        <v>84.335999999999999</v>
      </c>
      <c r="H20" s="77">
        <v>106.708</v>
      </c>
      <c r="I20" s="77">
        <v>5.2069999999999999</v>
      </c>
      <c r="J20" s="77">
        <v>5.8150000000000004</v>
      </c>
      <c r="K20" s="77">
        <v>5.9459999999999997</v>
      </c>
      <c r="L20" s="77">
        <v>6.0490000000000004</v>
      </c>
      <c r="M20" s="77">
        <v>6.0359999999999996</v>
      </c>
      <c r="N20" s="77"/>
      <c r="O20" s="77">
        <v>46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278.435</v>
      </c>
    </row>
    <row r="21" spans="1:27" ht="24.95" customHeight="1" x14ac:dyDescent="0.2">
      <c r="A21" s="75" t="s">
        <v>16</v>
      </c>
      <c r="B21" s="80">
        <v>3.0449999999999999</v>
      </c>
      <c r="C21" s="81">
        <v>2.7570000000000001</v>
      </c>
      <c r="D21" s="81">
        <v>3.4410000000000003</v>
      </c>
      <c r="E21" s="81">
        <v>3.3069999999999999</v>
      </c>
      <c r="F21" s="81">
        <v>2.629</v>
      </c>
      <c r="G21" s="81">
        <v>26.93</v>
      </c>
      <c r="H21" s="81">
        <v>288.14100000000002</v>
      </c>
      <c r="I21" s="81">
        <v>2.99</v>
      </c>
      <c r="J21" s="81">
        <v>21.264000000000003</v>
      </c>
      <c r="K21" s="81">
        <v>22.350999999999999</v>
      </c>
      <c r="L21" s="81">
        <v>25.466000000000001</v>
      </c>
      <c r="M21" s="81">
        <v>105.58499999999999</v>
      </c>
      <c r="N21" s="81">
        <v>2.4059999999999997</v>
      </c>
      <c r="O21" s="81">
        <v>186.221</v>
      </c>
      <c r="P21" s="81">
        <v>3.0919999999999996</v>
      </c>
      <c r="Q21" s="81"/>
      <c r="R21" s="81"/>
      <c r="S21" s="81">
        <v>0.67799999999999994</v>
      </c>
      <c r="T21" s="81">
        <v>0.68599999999999994</v>
      </c>
      <c r="U21" s="81"/>
      <c r="V21" s="81">
        <v>0.69199999999999995</v>
      </c>
      <c r="W21" s="81"/>
      <c r="X21" s="81"/>
      <c r="Y21" s="81"/>
      <c r="Z21" s="78"/>
      <c r="AA21" s="79">
        <f t="shared" si="2"/>
        <v>701.68100000000004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5.3940000000000001</v>
      </c>
      <c r="C25" s="88">
        <f t="shared" ref="C25:Z25" si="3">IF(LEN(C$2)&gt;0,SUM(C19:C24),"")</f>
        <v>5.1920000000000002</v>
      </c>
      <c r="D25" s="88">
        <f t="shared" si="3"/>
        <v>5.8610000000000007</v>
      </c>
      <c r="E25" s="88">
        <f t="shared" si="3"/>
        <v>5.8019999999999996</v>
      </c>
      <c r="F25" s="88">
        <f t="shared" si="3"/>
        <v>5.2679999999999998</v>
      </c>
      <c r="G25" s="88">
        <f t="shared" si="3"/>
        <v>111.26599999999999</v>
      </c>
      <c r="H25" s="88">
        <f t="shared" si="3"/>
        <v>394.84900000000005</v>
      </c>
      <c r="I25" s="88">
        <f t="shared" si="3"/>
        <v>8.1969999999999992</v>
      </c>
      <c r="J25" s="88">
        <f t="shared" si="3"/>
        <v>27.079000000000004</v>
      </c>
      <c r="K25" s="88">
        <f t="shared" si="3"/>
        <v>28.296999999999997</v>
      </c>
      <c r="L25" s="88">
        <f t="shared" si="3"/>
        <v>31.515000000000001</v>
      </c>
      <c r="M25" s="88">
        <f t="shared" si="3"/>
        <v>111.621</v>
      </c>
      <c r="N25" s="88">
        <f t="shared" si="3"/>
        <v>2.4059999999999997</v>
      </c>
      <c r="O25" s="88">
        <f t="shared" si="3"/>
        <v>232.221</v>
      </c>
      <c r="P25" s="88">
        <f t="shared" si="3"/>
        <v>3.0919999999999996</v>
      </c>
      <c r="Q25" s="88">
        <f t="shared" si="3"/>
        <v>0</v>
      </c>
      <c r="R25" s="88">
        <f t="shared" si="3"/>
        <v>0</v>
      </c>
      <c r="S25" s="88">
        <f t="shared" si="3"/>
        <v>0.67799999999999994</v>
      </c>
      <c r="T25" s="88">
        <f t="shared" si="3"/>
        <v>0.68599999999999994</v>
      </c>
      <c r="U25" s="88">
        <f t="shared" si="3"/>
        <v>0</v>
      </c>
      <c r="V25" s="88">
        <f t="shared" si="3"/>
        <v>0.69199999999999995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980.11599999999999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5.3940000000000001</v>
      </c>
      <c r="C29" s="77">
        <v>5.1920000000000002</v>
      </c>
      <c r="D29" s="77">
        <v>5.8609999999999998</v>
      </c>
      <c r="E29" s="77">
        <v>5.8019999999999996</v>
      </c>
      <c r="F29" s="77">
        <v>5.2679999999999998</v>
      </c>
      <c r="G29" s="77">
        <v>111.26600000000001</v>
      </c>
      <c r="H29" s="77">
        <v>394.84899999999999</v>
      </c>
      <c r="I29" s="77">
        <v>8.1969999999999992</v>
      </c>
      <c r="J29" s="77">
        <v>27.079000000000001</v>
      </c>
      <c r="K29" s="77">
        <v>28.297000000000001</v>
      </c>
      <c r="L29" s="77">
        <v>31.515000000000001</v>
      </c>
      <c r="M29" s="77">
        <v>116.721</v>
      </c>
      <c r="N29" s="77">
        <v>23.957999999999998</v>
      </c>
      <c r="O29" s="77">
        <v>232.221</v>
      </c>
      <c r="P29" s="77">
        <v>8.1920000000000002</v>
      </c>
      <c r="Q29" s="77">
        <v>5.1050000000000004</v>
      </c>
      <c r="R29" s="77"/>
      <c r="S29" s="77">
        <v>8.8930000000000007</v>
      </c>
      <c r="T29" s="77">
        <v>14.138</v>
      </c>
      <c r="U29" s="77">
        <v>8.9670000000000005</v>
      </c>
      <c r="V29" s="77">
        <v>5.2190000000000003</v>
      </c>
      <c r="W29" s="77">
        <v>8.7330000000000005</v>
      </c>
      <c r="X29" s="77">
        <v>5.0999999999999996</v>
      </c>
      <c r="Y29" s="77">
        <v>63.029000000000003</v>
      </c>
      <c r="Z29" s="78"/>
      <c r="AA29" s="79">
        <f>SUM(B29:Z29)</f>
        <v>1128.9960000000001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5.3940000000000001</v>
      </c>
      <c r="C31" s="62">
        <f t="shared" ref="C31:Z31" si="4">IF(LEN(C$2)&gt;0,SUM(C28:C30),"")</f>
        <v>5.1920000000000002</v>
      </c>
      <c r="D31" s="62">
        <f t="shared" si="4"/>
        <v>5.8609999999999998</v>
      </c>
      <c r="E31" s="62">
        <f t="shared" si="4"/>
        <v>5.8019999999999996</v>
      </c>
      <c r="F31" s="62">
        <f t="shared" si="4"/>
        <v>5.2679999999999998</v>
      </c>
      <c r="G31" s="62">
        <f t="shared" si="4"/>
        <v>111.26600000000001</v>
      </c>
      <c r="H31" s="62">
        <f t="shared" si="4"/>
        <v>394.84899999999999</v>
      </c>
      <c r="I31" s="62">
        <f t="shared" si="4"/>
        <v>8.1969999999999992</v>
      </c>
      <c r="J31" s="62">
        <f t="shared" si="4"/>
        <v>27.079000000000001</v>
      </c>
      <c r="K31" s="62">
        <f t="shared" si="4"/>
        <v>28.297000000000001</v>
      </c>
      <c r="L31" s="62">
        <f t="shared" si="4"/>
        <v>31.515000000000001</v>
      </c>
      <c r="M31" s="62">
        <f t="shared" si="4"/>
        <v>116.721</v>
      </c>
      <c r="N31" s="62">
        <f t="shared" si="4"/>
        <v>23.957999999999998</v>
      </c>
      <c r="O31" s="62">
        <f t="shared" si="4"/>
        <v>232.221</v>
      </c>
      <c r="P31" s="62">
        <f t="shared" si="4"/>
        <v>8.1920000000000002</v>
      </c>
      <c r="Q31" s="62">
        <f t="shared" si="4"/>
        <v>5.1050000000000004</v>
      </c>
      <c r="R31" s="62">
        <f t="shared" si="4"/>
        <v>0</v>
      </c>
      <c r="S31" s="62">
        <f t="shared" si="4"/>
        <v>8.8930000000000007</v>
      </c>
      <c r="T31" s="62">
        <f t="shared" si="4"/>
        <v>14.138</v>
      </c>
      <c r="U31" s="62">
        <f t="shared" si="4"/>
        <v>8.9670000000000005</v>
      </c>
      <c r="V31" s="62">
        <f t="shared" si="4"/>
        <v>5.2190000000000003</v>
      </c>
      <c r="W31" s="62">
        <f t="shared" si="4"/>
        <v>8.7330000000000005</v>
      </c>
      <c r="X31" s="62">
        <f t="shared" si="4"/>
        <v>5.0999999999999996</v>
      </c>
      <c r="Y31" s="62">
        <f t="shared" si="4"/>
        <v>63.029000000000003</v>
      </c>
      <c r="Z31" s="63" t="str">
        <f t="shared" si="4"/>
        <v/>
      </c>
      <c r="AA31" s="64">
        <f>SUM(AA28:AA30)</f>
        <v>1128.9960000000001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10.4</v>
      </c>
      <c r="C38" s="99">
        <v>19.600000000000001</v>
      </c>
      <c r="D38" s="99">
        <v>37.9</v>
      </c>
      <c r="E38" s="99">
        <v>63.7</v>
      </c>
      <c r="F38" s="99">
        <v>46</v>
      </c>
      <c r="G38" s="99"/>
      <c r="H38" s="99"/>
      <c r="I38" s="99">
        <v>34.799999999999997</v>
      </c>
      <c r="J38" s="99"/>
      <c r="K38" s="99"/>
      <c r="L38" s="99"/>
      <c r="M38" s="99"/>
      <c r="N38" s="99"/>
      <c r="O38" s="99"/>
      <c r="P38" s="99">
        <v>2</v>
      </c>
      <c r="Q38" s="99">
        <v>3.3</v>
      </c>
      <c r="R38" s="99">
        <v>26.2</v>
      </c>
      <c r="S38" s="99">
        <v>1.8</v>
      </c>
      <c r="T38" s="99"/>
      <c r="U38" s="99"/>
      <c r="V38" s="99"/>
      <c r="W38" s="99"/>
      <c r="X38" s="99">
        <v>10.9</v>
      </c>
      <c r="Y38" s="99"/>
      <c r="Z38" s="100"/>
      <c r="AA38" s="79">
        <f t="shared" si="5"/>
        <v>256.60000000000002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10.4</v>
      </c>
      <c r="C39" s="88">
        <f t="shared" si="6"/>
        <v>19.600000000000001</v>
      </c>
      <c r="D39" s="88">
        <f t="shared" si="6"/>
        <v>37.9</v>
      </c>
      <c r="E39" s="88">
        <f t="shared" si="6"/>
        <v>63.7</v>
      </c>
      <c r="F39" s="88">
        <f t="shared" si="6"/>
        <v>46</v>
      </c>
      <c r="G39" s="88">
        <f t="shared" si="6"/>
        <v>0</v>
      </c>
      <c r="H39" s="88">
        <f t="shared" si="6"/>
        <v>0</v>
      </c>
      <c r="I39" s="88">
        <f t="shared" si="6"/>
        <v>34.799999999999997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</v>
      </c>
      <c r="Q39" s="88">
        <f t="shared" si="6"/>
        <v>3.3</v>
      </c>
      <c r="R39" s="88">
        <f t="shared" si="6"/>
        <v>26.2</v>
      </c>
      <c r="S39" s="88">
        <f t="shared" si="6"/>
        <v>1.8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10.9</v>
      </c>
      <c r="Y39" s="88">
        <f t="shared" si="6"/>
        <v>0</v>
      </c>
      <c r="Z39" s="89" t="str">
        <f t="shared" si="6"/>
        <v/>
      </c>
      <c r="AA39" s="90">
        <f t="shared" si="5"/>
        <v>256.60000000000002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10.4</v>
      </c>
      <c r="C46" s="99">
        <v>19.600000000000001</v>
      </c>
      <c r="D46" s="99">
        <v>37.9</v>
      </c>
      <c r="E46" s="99">
        <v>63.7</v>
      </c>
      <c r="F46" s="99">
        <v>46</v>
      </c>
      <c r="G46" s="99"/>
      <c r="H46" s="99"/>
      <c r="I46" s="99">
        <v>34.799999999999997</v>
      </c>
      <c r="J46" s="99"/>
      <c r="K46" s="99"/>
      <c r="L46" s="99"/>
      <c r="M46" s="99"/>
      <c r="N46" s="99"/>
      <c r="O46" s="99"/>
      <c r="P46" s="99">
        <v>2</v>
      </c>
      <c r="Q46" s="99">
        <v>3.3</v>
      </c>
      <c r="R46" s="99">
        <v>26.2</v>
      </c>
      <c r="S46" s="99">
        <v>1.8</v>
      </c>
      <c r="T46" s="99"/>
      <c r="U46" s="99"/>
      <c r="V46" s="99"/>
      <c r="W46" s="99"/>
      <c r="X46" s="99">
        <v>10.9</v>
      </c>
      <c r="Y46" s="99"/>
      <c r="Z46" s="100"/>
      <c r="AA46" s="79">
        <f t="shared" si="7"/>
        <v>256.60000000000002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10.4</v>
      </c>
      <c r="C48" s="88">
        <f t="shared" ref="C48:Z48" si="8">IF(LEN(C$2)&gt;0,SUM(C42:C47),"")</f>
        <v>19.600000000000001</v>
      </c>
      <c r="D48" s="88">
        <f t="shared" si="8"/>
        <v>37.9</v>
      </c>
      <c r="E48" s="88">
        <f t="shared" si="8"/>
        <v>63.7</v>
      </c>
      <c r="F48" s="88">
        <f t="shared" si="8"/>
        <v>46</v>
      </c>
      <c r="G48" s="88">
        <f t="shared" si="8"/>
        <v>0</v>
      </c>
      <c r="H48" s="88">
        <f t="shared" si="8"/>
        <v>0</v>
      </c>
      <c r="I48" s="88">
        <f t="shared" si="8"/>
        <v>34.799999999999997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</v>
      </c>
      <c r="Q48" s="88">
        <f t="shared" si="8"/>
        <v>3.3</v>
      </c>
      <c r="R48" s="88">
        <f t="shared" si="8"/>
        <v>26.2</v>
      </c>
      <c r="S48" s="88">
        <f t="shared" si="8"/>
        <v>1.8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10.9</v>
      </c>
      <c r="Y48" s="88">
        <f t="shared" si="8"/>
        <v>0</v>
      </c>
      <c r="Z48" s="89" t="str">
        <f t="shared" si="8"/>
        <v/>
      </c>
      <c r="AA48" s="90">
        <f t="shared" si="7"/>
        <v>256.60000000000002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15.794</v>
      </c>
      <c r="C51" s="88">
        <f t="shared" si="10"/>
        <v>24.792000000000002</v>
      </c>
      <c r="D51" s="88">
        <f t="shared" si="10"/>
        <v>43.760999999999996</v>
      </c>
      <c r="E51" s="88">
        <f t="shared" si="10"/>
        <v>69.50200000000001</v>
      </c>
      <c r="F51" s="88">
        <f t="shared" si="10"/>
        <v>51.268000000000001</v>
      </c>
      <c r="G51" s="88">
        <f t="shared" si="10"/>
        <v>111.26599999999999</v>
      </c>
      <c r="H51" s="88">
        <f t="shared" si="10"/>
        <v>394.84900000000005</v>
      </c>
      <c r="I51" s="88">
        <f t="shared" si="10"/>
        <v>42.997</v>
      </c>
      <c r="J51" s="88">
        <f t="shared" si="10"/>
        <v>27.079000000000004</v>
      </c>
      <c r="K51" s="88">
        <f t="shared" si="10"/>
        <v>28.296999999999997</v>
      </c>
      <c r="L51" s="88">
        <f t="shared" si="10"/>
        <v>31.515000000000001</v>
      </c>
      <c r="M51" s="88">
        <f t="shared" si="10"/>
        <v>116.72099999999999</v>
      </c>
      <c r="N51" s="88">
        <f t="shared" si="10"/>
        <v>23.957999999999998</v>
      </c>
      <c r="O51" s="88">
        <f t="shared" si="10"/>
        <v>232.221</v>
      </c>
      <c r="P51" s="88">
        <f t="shared" si="10"/>
        <v>10.192</v>
      </c>
      <c r="Q51" s="88">
        <f t="shared" si="10"/>
        <v>8.4049999999999994</v>
      </c>
      <c r="R51" s="88">
        <f t="shared" si="10"/>
        <v>26.2</v>
      </c>
      <c r="S51" s="88">
        <f t="shared" si="10"/>
        <v>10.693000000000001</v>
      </c>
      <c r="T51" s="88">
        <f t="shared" si="10"/>
        <v>14.138</v>
      </c>
      <c r="U51" s="88">
        <f t="shared" si="10"/>
        <v>8.9670000000000005</v>
      </c>
      <c r="V51" s="88">
        <f t="shared" si="10"/>
        <v>5.2190000000000003</v>
      </c>
      <c r="W51" s="88">
        <f t="shared" si="10"/>
        <v>8.7330000000000005</v>
      </c>
      <c r="X51" s="88">
        <f t="shared" si="10"/>
        <v>16</v>
      </c>
      <c r="Y51" s="88">
        <f t="shared" si="10"/>
        <v>63.028999999999996</v>
      </c>
      <c r="Z51" s="89" t="str">
        <f t="shared" si="10"/>
        <v/>
      </c>
      <c r="AA51" s="105">
        <f>SUM(B51:Z51)</f>
        <v>1385.596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15.801</v>
      </c>
      <c r="C4" s="18">
        <v>24.798000000000002</v>
      </c>
      <c r="D4" s="18">
        <v>43.710999999999999</v>
      </c>
      <c r="E4" s="18">
        <v>69.456000000000003</v>
      </c>
      <c r="F4" s="18">
        <v>51.231000000000002</v>
      </c>
      <c r="G4" s="18">
        <v>111.25399999999999</v>
      </c>
      <c r="H4" s="18">
        <v>394.80999999999995</v>
      </c>
      <c r="I4" s="18">
        <v>43.015000000000001</v>
      </c>
      <c r="J4" s="18">
        <v>27.078999999999997</v>
      </c>
      <c r="K4" s="18">
        <v>28.297000000000001</v>
      </c>
      <c r="L4" s="18">
        <v>31.515000000000001</v>
      </c>
      <c r="M4" s="18">
        <v>116.76299999999999</v>
      </c>
      <c r="N4" s="18">
        <v>23.93</v>
      </c>
      <c r="O4" s="18">
        <v>232.25300000000001</v>
      </c>
      <c r="P4" s="18">
        <v>10.149000000000001</v>
      </c>
      <c r="Q4" s="18">
        <v>8.3829999999999991</v>
      </c>
      <c r="R4" s="18">
        <v>26.16</v>
      </c>
      <c r="S4" s="18">
        <v>10.675000000000001</v>
      </c>
      <c r="T4" s="18">
        <v>14.138</v>
      </c>
      <c r="U4" s="18">
        <v>8.9669999999999987</v>
      </c>
      <c r="V4" s="18">
        <v>5.2190000000000003</v>
      </c>
      <c r="W4" s="18">
        <v>8.7330000000000005</v>
      </c>
      <c r="X4" s="18">
        <v>15.972999999999999</v>
      </c>
      <c r="Y4" s="18">
        <v>63.058</v>
      </c>
      <c r="Z4" s="19"/>
      <c r="AA4" s="20">
        <f>SUM(B4:Z4)</f>
        <v>1385.3679999999999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200.5</v>
      </c>
      <c r="C7" s="28">
        <v>194.5</v>
      </c>
      <c r="D7" s="28">
        <v>193.78</v>
      </c>
      <c r="E7" s="28">
        <v>181.69</v>
      </c>
      <c r="F7" s="28">
        <v>175.5</v>
      </c>
      <c r="G7" s="28">
        <v>179.67</v>
      </c>
      <c r="H7" s="28">
        <v>195</v>
      </c>
      <c r="I7" s="28">
        <v>220</v>
      </c>
      <c r="J7" s="28">
        <v>238.58</v>
      </c>
      <c r="K7" s="28">
        <v>212.54</v>
      </c>
      <c r="L7" s="28">
        <v>244.18</v>
      </c>
      <c r="M7" s="28">
        <v>233.62</v>
      </c>
      <c r="N7" s="28">
        <v>247.58</v>
      </c>
      <c r="O7" s="28">
        <v>199.64</v>
      </c>
      <c r="P7" s="28">
        <v>226.75</v>
      </c>
      <c r="Q7" s="28">
        <v>234.3</v>
      </c>
      <c r="R7" s="28">
        <v>233</v>
      </c>
      <c r="S7" s="28">
        <v>265.86</v>
      </c>
      <c r="T7" s="28">
        <v>253.99</v>
      </c>
      <c r="U7" s="28">
        <v>239.97</v>
      </c>
      <c r="V7" s="28">
        <v>226.91</v>
      </c>
      <c r="W7" s="28">
        <v>212.81</v>
      </c>
      <c r="X7" s="28">
        <v>223.3</v>
      </c>
      <c r="Y7" s="28">
        <v>210.6</v>
      </c>
      <c r="Z7" s="29"/>
      <c r="AA7" s="30">
        <f>IF(SUM(B7:Z7)&lt;&gt;0,AVERAGEIF(B7:Z7,"&lt;&gt;"""),"")</f>
        <v>218.51125000000005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14.784000000000001</v>
      </c>
      <c r="C14" s="57">
        <v>23.578000000000003</v>
      </c>
      <c r="D14" s="57">
        <v>42.540999999999997</v>
      </c>
      <c r="E14" s="57">
        <v>67.810999999999993</v>
      </c>
      <c r="F14" s="57">
        <v>49.850999999999999</v>
      </c>
      <c r="G14" s="57">
        <v>37.980000000000004</v>
      </c>
      <c r="H14" s="57">
        <v>47.878</v>
      </c>
      <c r="I14" s="57">
        <v>41.634</v>
      </c>
      <c r="J14" s="57">
        <v>25.78</v>
      </c>
      <c r="K14" s="57">
        <v>26.676000000000002</v>
      </c>
      <c r="L14" s="57">
        <v>30.888000000000002</v>
      </c>
      <c r="M14" s="57">
        <v>14.977</v>
      </c>
      <c r="N14" s="57">
        <v>3.36</v>
      </c>
      <c r="O14" s="57">
        <v>20.585000000000001</v>
      </c>
      <c r="P14" s="57">
        <v>9.852999999999998</v>
      </c>
      <c r="Q14" s="57">
        <v>8.1539999999999999</v>
      </c>
      <c r="R14" s="57">
        <v>24.731000000000002</v>
      </c>
      <c r="S14" s="57">
        <v>9.734</v>
      </c>
      <c r="T14" s="57">
        <v>12.985999999999999</v>
      </c>
      <c r="U14" s="57">
        <v>8.238999999999999</v>
      </c>
      <c r="V14" s="57">
        <v>4.9270000000000005</v>
      </c>
      <c r="W14" s="57">
        <v>7.6870000000000003</v>
      </c>
      <c r="X14" s="57">
        <v>15.092999999999996</v>
      </c>
      <c r="Y14" s="57"/>
      <c r="Z14" s="58"/>
      <c r="AA14" s="59">
        <f t="shared" si="0"/>
        <v>549.72699999999998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14.784000000000001</v>
      </c>
      <c r="C16" s="62">
        <f t="shared" ref="C16:Z16" si="1">IF(LEN(C$2)&gt;0,SUM(C10:C15),"")</f>
        <v>23.578000000000003</v>
      </c>
      <c r="D16" s="62">
        <f t="shared" si="1"/>
        <v>42.540999999999997</v>
      </c>
      <c r="E16" s="62">
        <f t="shared" si="1"/>
        <v>67.810999999999993</v>
      </c>
      <c r="F16" s="62">
        <f t="shared" si="1"/>
        <v>49.850999999999999</v>
      </c>
      <c r="G16" s="62">
        <f t="shared" si="1"/>
        <v>37.980000000000004</v>
      </c>
      <c r="H16" s="62">
        <f t="shared" si="1"/>
        <v>47.878</v>
      </c>
      <c r="I16" s="62">
        <f t="shared" si="1"/>
        <v>41.634</v>
      </c>
      <c r="J16" s="62">
        <f t="shared" si="1"/>
        <v>25.78</v>
      </c>
      <c r="K16" s="62">
        <f t="shared" si="1"/>
        <v>26.676000000000002</v>
      </c>
      <c r="L16" s="62">
        <f t="shared" si="1"/>
        <v>30.888000000000002</v>
      </c>
      <c r="M16" s="62">
        <f t="shared" si="1"/>
        <v>14.977</v>
      </c>
      <c r="N16" s="62">
        <f t="shared" si="1"/>
        <v>3.36</v>
      </c>
      <c r="O16" s="62">
        <f t="shared" si="1"/>
        <v>20.585000000000001</v>
      </c>
      <c r="P16" s="62">
        <f t="shared" si="1"/>
        <v>9.852999999999998</v>
      </c>
      <c r="Q16" s="62">
        <f t="shared" si="1"/>
        <v>8.1539999999999999</v>
      </c>
      <c r="R16" s="62">
        <f t="shared" si="1"/>
        <v>24.731000000000002</v>
      </c>
      <c r="S16" s="62">
        <f t="shared" si="1"/>
        <v>9.734</v>
      </c>
      <c r="T16" s="62">
        <f t="shared" si="1"/>
        <v>12.985999999999999</v>
      </c>
      <c r="U16" s="62">
        <f t="shared" si="1"/>
        <v>8.238999999999999</v>
      </c>
      <c r="V16" s="62">
        <f t="shared" si="1"/>
        <v>4.9270000000000005</v>
      </c>
      <c r="W16" s="62">
        <f t="shared" si="1"/>
        <v>7.6870000000000003</v>
      </c>
      <c r="X16" s="62">
        <f t="shared" si="1"/>
        <v>15.092999999999996</v>
      </c>
      <c r="Y16" s="62">
        <f t="shared" si="1"/>
        <v>0</v>
      </c>
      <c r="Z16" s="63" t="str">
        <f t="shared" si="1"/>
        <v/>
      </c>
      <c r="AA16" s="64">
        <f>SUM(AA10:AA15)</f>
        <v>549.72699999999998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1.0169999999999999</v>
      </c>
      <c r="C21" s="81">
        <v>1.2200000000000002</v>
      </c>
      <c r="D21" s="81">
        <v>1.17</v>
      </c>
      <c r="E21" s="81">
        <v>1.645</v>
      </c>
      <c r="F21" s="81">
        <v>1.38</v>
      </c>
      <c r="G21" s="81">
        <v>1.6739999999999999</v>
      </c>
      <c r="H21" s="81">
        <v>2.2319999999999998</v>
      </c>
      <c r="I21" s="81">
        <v>1.381</v>
      </c>
      <c r="J21" s="81">
        <v>1.2989999999999999</v>
      </c>
      <c r="K21" s="81">
        <v>1.621</v>
      </c>
      <c r="L21" s="81">
        <v>0.627</v>
      </c>
      <c r="M21" s="81">
        <v>1.1859999999999999</v>
      </c>
      <c r="N21" s="81">
        <v>0.56999999999999995</v>
      </c>
      <c r="O21" s="81">
        <v>0.66800000000000004</v>
      </c>
      <c r="P21" s="81">
        <v>0.29599999999999999</v>
      </c>
      <c r="Q21" s="81">
        <v>0.22900000000000001</v>
      </c>
      <c r="R21" s="81">
        <v>1.429</v>
      </c>
      <c r="S21" s="81">
        <v>0.94099999999999995</v>
      </c>
      <c r="T21" s="81">
        <v>1.1519999999999999</v>
      </c>
      <c r="U21" s="81">
        <v>0.72799999999999998</v>
      </c>
      <c r="V21" s="81">
        <v>0.29199999999999998</v>
      </c>
      <c r="W21" s="81">
        <v>1.046</v>
      </c>
      <c r="X21" s="81">
        <v>0.88</v>
      </c>
      <c r="Y21" s="81">
        <v>1.258</v>
      </c>
      <c r="Z21" s="78"/>
      <c r="AA21" s="79">
        <f t="shared" si="2"/>
        <v>25.940999999999995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1.0169999999999999</v>
      </c>
      <c r="C25" s="88">
        <f t="shared" si="3"/>
        <v>1.2200000000000002</v>
      </c>
      <c r="D25" s="88">
        <f t="shared" si="3"/>
        <v>1.17</v>
      </c>
      <c r="E25" s="88">
        <f t="shared" si="3"/>
        <v>1.645</v>
      </c>
      <c r="F25" s="88">
        <f t="shared" si="3"/>
        <v>1.38</v>
      </c>
      <c r="G25" s="88">
        <f t="shared" si="3"/>
        <v>1.6739999999999999</v>
      </c>
      <c r="H25" s="88">
        <f t="shared" si="3"/>
        <v>2.2319999999999998</v>
      </c>
      <c r="I25" s="88">
        <f t="shared" si="3"/>
        <v>1.381</v>
      </c>
      <c r="J25" s="88">
        <f t="shared" si="3"/>
        <v>1.2989999999999999</v>
      </c>
      <c r="K25" s="88">
        <f t="shared" si="3"/>
        <v>1.621</v>
      </c>
      <c r="L25" s="88">
        <f t="shared" si="3"/>
        <v>0.627</v>
      </c>
      <c r="M25" s="88">
        <f t="shared" si="3"/>
        <v>1.1859999999999999</v>
      </c>
      <c r="N25" s="88">
        <f t="shared" si="3"/>
        <v>0.56999999999999995</v>
      </c>
      <c r="O25" s="88">
        <f t="shared" si="3"/>
        <v>0.66800000000000004</v>
      </c>
      <c r="P25" s="88">
        <f t="shared" si="3"/>
        <v>0.29599999999999999</v>
      </c>
      <c r="Q25" s="88">
        <f t="shared" si="3"/>
        <v>0.22900000000000001</v>
      </c>
      <c r="R25" s="88">
        <f t="shared" si="3"/>
        <v>1.429</v>
      </c>
      <c r="S25" s="88">
        <f t="shared" si="3"/>
        <v>0.94099999999999995</v>
      </c>
      <c r="T25" s="88">
        <f t="shared" si="3"/>
        <v>1.1519999999999999</v>
      </c>
      <c r="U25" s="88">
        <f t="shared" si="3"/>
        <v>0.72799999999999998</v>
      </c>
      <c r="V25" s="88">
        <f t="shared" si="3"/>
        <v>0.29199999999999998</v>
      </c>
      <c r="W25" s="88">
        <f t="shared" si="3"/>
        <v>1.046</v>
      </c>
      <c r="X25" s="88">
        <f t="shared" si="3"/>
        <v>0.88</v>
      </c>
      <c r="Y25" s="88">
        <f t="shared" si="3"/>
        <v>1.258</v>
      </c>
      <c r="Z25" s="89">
        <f t="shared" si="3"/>
        <v>0</v>
      </c>
      <c r="AA25" s="90">
        <f t="shared" si="3"/>
        <v>25.940999999999995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15.801</v>
      </c>
      <c r="C29" s="77">
        <v>24.797999999999998</v>
      </c>
      <c r="D29" s="77">
        <v>43.710999999999999</v>
      </c>
      <c r="E29" s="77">
        <v>69.456000000000003</v>
      </c>
      <c r="F29" s="77">
        <v>51.231000000000002</v>
      </c>
      <c r="G29" s="77">
        <v>39.654000000000003</v>
      </c>
      <c r="H29" s="77">
        <v>50.11</v>
      </c>
      <c r="I29" s="77">
        <v>43.015000000000001</v>
      </c>
      <c r="J29" s="77">
        <v>27.079000000000001</v>
      </c>
      <c r="K29" s="77">
        <v>28.297000000000001</v>
      </c>
      <c r="L29" s="77">
        <v>31.515000000000001</v>
      </c>
      <c r="M29" s="77">
        <v>16.163</v>
      </c>
      <c r="N29" s="77">
        <v>3.93</v>
      </c>
      <c r="O29" s="77">
        <v>21.253</v>
      </c>
      <c r="P29" s="77">
        <v>10.148999999999999</v>
      </c>
      <c r="Q29" s="77">
        <v>8.3829999999999991</v>
      </c>
      <c r="R29" s="77">
        <v>26.16</v>
      </c>
      <c r="S29" s="77">
        <v>10.675000000000001</v>
      </c>
      <c r="T29" s="77">
        <v>14.138</v>
      </c>
      <c r="U29" s="77">
        <v>8.9670000000000005</v>
      </c>
      <c r="V29" s="77">
        <v>5.2190000000000003</v>
      </c>
      <c r="W29" s="77">
        <v>8.7330000000000005</v>
      </c>
      <c r="X29" s="77">
        <v>15.973000000000001</v>
      </c>
      <c r="Y29" s="77">
        <v>1.258</v>
      </c>
      <c r="Z29" s="78"/>
      <c r="AA29" s="79">
        <f>SUM(B29:Z29)</f>
        <v>575.66800000000001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15.801</v>
      </c>
      <c r="C31" s="62">
        <f t="shared" si="4"/>
        <v>24.797999999999998</v>
      </c>
      <c r="D31" s="62">
        <f t="shared" si="4"/>
        <v>43.710999999999999</v>
      </c>
      <c r="E31" s="62">
        <f t="shared" si="4"/>
        <v>69.456000000000003</v>
      </c>
      <c r="F31" s="62">
        <f t="shared" si="4"/>
        <v>51.231000000000002</v>
      </c>
      <c r="G31" s="62">
        <f t="shared" si="4"/>
        <v>39.654000000000003</v>
      </c>
      <c r="H31" s="62">
        <f t="shared" si="4"/>
        <v>50.11</v>
      </c>
      <c r="I31" s="62">
        <f t="shared" si="4"/>
        <v>43.015000000000001</v>
      </c>
      <c r="J31" s="62">
        <f t="shared" si="4"/>
        <v>27.079000000000001</v>
      </c>
      <c r="K31" s="62">
        <f t="shared" si="4"/>
        <v>28.297000000000001</v>
      </c>
      <c r="L31" s="62">
        <f t="shared" si="4"/>
        <v>31.515000000000001</v>
      </c>
      <c r="M31" s="62">
        <f t="shared" si="4"/>
        <v>16.163</v>
      </c>
      <c r="N31" s="62">
        <f t="shared" si="4"/>
        <v>3.93</v>
      </c>
      <c r="O31" s="62">
        <f t="shared" si="4"/>
        <v>21.253</v>
      </c>
      <c r="P31" s="62">
        <f t="shared" si="4"/>
        <v>10.148999999999999</v>
      </c>
      <c r="Q31" s="62">
        <f t="shared" si="4"/>
        <v>8.3829999999999991</v>
      </c>
      <c r="R31" s="62">
        <f t="shared" si="4"/>
        <v>26.16</v>
      </c>
      <c r="S31" s="62">
        <f t="shared" si="4"/>
        <v>10.675000000000001</v>
      </c>
      <c r="T31" s="62">
        <f t="shared" si="4"/>
        <v>14.138</v>
      </c>
      <c r="U31" s="62">
        <f t="shared" si="4"/>
        <v>8.9670000000000005</v>
      </c>
      <c r="V31" s="62">
        <f t="shared" si="4"/>
        <v>5.2190000000000003</v>
      </c>
      <c r="W31" s="62">
        <f t="shared" si="4"/>
        <v>8.7330000000000005</v>
      </c>
      <c r="X31" s="62">
        <f t="shared" si="4"/>
        <v>15.973000000000001</v>
      </c>
      <c r="Y31" s="62">
        <f t="shared" si="4"/>
        <v>1.258</v>
      </c>
      <c r="Z31" s="63">
        <f t="shared" si="4"/>
        <v>0</v>
      </c>
      <c r="AA31" s="64">
        <f t="shared" si="4"/>
        <v>575.66800000000001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71.599999999999994</v>
      </c>
      <c r="H38" s="99">
        <v>344.7</v>
      </c>
      <c r="I38" s="99"/>
      <c r="J38" s="99"/>
      <c r="K38" s="99"/>
      <c r="L38" s="99"/>
      <c r="M38" s="99">
        <v>100.6</v>
      </c>
      <c r="N38" s="99">
        <v>20</v>
      </c>
      <c r="O38" s="99">
        <v>211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61.8</v>
      </c>
      <c r="Z38" s="100"/>
      <c r="AA38" s="79">
        <f t="shared" si="5"/>
        <v>809.69999999999993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71.599999999999994</v>
      </c>
      <c r="H39" s="88">
        <f t="shared" si="6"/>
        <v>344.7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100.6</v>
      </c>
      <c r="N39" s="88">
        <f t="shared" si="6"/>
        <v>20</v>
      </c>
      <c r="O39" s="88">
        <f t="shared" si="6"/>
        <v>211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61.8</v>
      </c>
      <c r="Z39" s="89">
        <f t="shared" si="6"/>
        <v>0</v>
      </c>
      <c r="AA39" s="90">
        <f t="shared" si="5"/>
        <v>809.69999999999993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71.599999999999994</v>
      </c>
      <c r="H46" s="99">
        <v>344.7</v>
      </c>
      <c r="I46" s="99"/>
      <c r="J46" s="99"/>
      <c r="K46" s="99"/>
      <c r="L46" s="99"/>
      <c r="M46" s="99">
        <v>100.6</v>
      </c>
      <c r="N46" s="99">
        <v>20</v>
      </c>
      <c r="O46" s="99">
        <v>211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61.8</v>
      </c>
      <c r="Z46" s="100"/>
      <c r="AA46" s="79">
        <f t="shared" si="7"/>
        <v>809.69999999999993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71.599999999999994</v>
      </c>
      <c r="H48" s="88">
        <f t="shared" si="8"/>
        <v>344.7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100.6</v>
      </c>
      <c r="N48" s="88">
        <f t="shared" si="8"/>
        <v>20</v>
      </c>
      <c r="O48" s="88">
        <f t="shared" si="8"/>
        <v>211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61.8</v>
      </c>
      <c r="Z48" s="89">
        <f t="shared" si="8"/>
        <v>0</v>
      </c>
      <c r="AA48" s="90">
        <f t="shared" si="7"/>
        <v>809.69999999999993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15.801</v>
      </c>
      <c r="C51" s="88">
        <f t="shared" si="10"/>
        <v>24.798000000000002</v>
      </c>
      <c r="D51" s="88">
        <f t="shared" si="10"/>
        <v>43.710999999999999</v>
      </c>
      <c r="E51" s="88">
        <f t="shared" si="10"/>
        <v>69.455999999999989</v>
      </c>
      <c r="F51" s="88">
        <f t="shared" si="10"/>
        <v>51.231000000000002</v>
      </c>
      <c r="G51" s="88">
        <f t="shared" si="10"/>
        <v>111.25399999999999</v>
      </c>
      <c r="H51" s="88">
        <f t="shared" si="10"/>
        <v>394.81</v>
      </c>
      <c r="I51" s="88">
        <f t="shared" si="10"/>
        <v>43.015000000000001</v>
      </c>
      <c r="J51" s="88">
        <f t="shared" si="10"/>
        <v>27.079000000000001</v>
      </c>
      <c r="K51" s="88">
        <f t="shared" si="10"/>
        <v>28.297000000000001</v>
      </c>
      <c r="L51" s="88">
        <f t="shared" si="10"/>
        <v>31.515000000000001</v>
      </c>
      <c r="M51" s="88">
        <f t="shared" si="10"/>
        <v>116.76299999999999</v>
      </c>
      <c r="N51" s="88">
        <f t="shared" si="10"/>
        <v>23.93</v>
      </c>
      <c r="O51" s="88">
        <f t="shared" si="10"/>
        <v>232.25299999999999</v>
      </c>
      <c r="P51" s="88">
        <f t="shared" si="10"/>
        <v>10.148999999999997</v>
      </c>
      <c r="Q51" s="88">
        <f t="shared" si="10"/>
        <v>8.3829999999999991</v>
      </c>
      <c r="R51" s="88">
        <f t="shared" si="10"/>
        <v>26.16</v>
      </c>
      <c r="S51" s="88">
        <f t="shared" si="10"/>
        <v>10.675000000000001</v>
      </c>
      <c r="T51" s="88">
        <f t="shared" si="10"/>
        <v>14.137999999999998</v>
      </c>
      <c r="U51" s="88">
        <f t="shared" si="10"/>
        <v>8.9669999999999987</v>
      </c>
      <c r="V51" s="88">
        <f t="shared" si="10"/>
        <v>5.2190000000000003</v>
      </c>
      <c r="W51" s="88">
        <f t="shared" si="10"/>
        <v>8.7330000000000005</v>
      </c>
      <c r="X51" s="88">
        <f t="shared" si="10"/>
        <v>15.972999999999997</v>
      </c>
      <c r="Y51" s="88">
        <f t="shared" si="10"/>
        <v>63.058</v>
      </c>
      <c r="Z51" s="89">
        <f t="shared" si="10"/>
        <v>0</v>
      </c>
      <c r="AA51" s="105">
        <f>SUM(B51:Z51)</f>
        <v>1385.3679999999997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-10.4</v>
      </c>
      <c r="C4" s="18">
        <v>-19.600000000000001</v>
      </c>
      <c r="D4" s="18">
        <v>-37.9</v>
      </c>
      <c r="E4" s="18">
        <v>-63.7</v>
      </c>
      <c r="F4" s="18">
        <v>-46</v>
      </c>
      <c r="G4" s="18">
        <v>71.599999999999994</v>
      </c>
      <c r="H4" s="18">
        <v>344.7</v>
      </c>
      <c r="I4" s="18">
        <v>-34.799999999999997</v>
      </c>
      <c r="J4" s="18"/>
      <c r="K4" s="18"/>
      <c r="L4" s="18"/>
      <c r="M4" s="18">
        <v>100.6</v>
      </c>
      <c r="N4" s="18">
        <v>20</v>
      </c>
      <c r="O4" s="18">
        <v>211</v>
      </c>
      <c r="P4" s="18">
        <v>-2</v>
      </c>
      <c r="Q4" s="18">
        <v>-3.3</v>
      </c>
      <c r="R4" s="18">
        <v>-26.2</v>
      </c>
      <c r="S4" s="18">
        <v>-1.8</v>
      </c>
      <c r="T4" s="18"/>
      <c r="U4" s="18"/>
      <c r="V4" s="18"/>
      <c r="W4" s="18"/>
      <c r="X4" s="18">
        <v>-10.9</v>
      </c>
      <c r="Y4" s="18">
        <v>61.8</v>
      </c>
      <c r="Z4" s="19"/>
      <c r="AA4" s="112">
        <f>SUM(B4:Z4)</f>
        <v>553.1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200.5</v>
      </c>
      <c r="C7" s="118">
        <v>194.5</v>
      </c>
      <c r="D7" s="118">
        <v>193.78</v>
      </c>
      <c r="E7" s="118">
        <v>181.69</v>
      </c>
      <c r="F7" s="118">
        <v>175.5</v>
      </c>
      <c r="G7" s="118">
        <v>179.67</v>
      </c>
      <c r="H7" s="118">
        <v>195</v>
      </c>
      <c r="I7" s="118">
        <v>220</v>
      </c>
      <c r="J7" s="118">
        <v>238.58</v>
      </c>
      <c r="K7" s="118">
        <v>212.54</v>
      </c>
      <c r="L7" s="118">
        <v>244.18</v>
      </c>
      <c r="M7" s="118">
        <v>233.62</v>
      </c>
      <c r="N7" s="118">
        <v>247.58</v>
      </c>
      <c r="O7" s="118">
        <v>199.64</v>
      </c>
      <c r="P7" s="118">
        <v>226.75</v>
      </c>
      <c r="Q7" s="118">
        <v>234.3</v>
      </c>
      <c r="R7" s="118">
        <v>233</v>
      </c>
      <c r="S7" s="118">
        <v>265.86</v>
      </c>
      <c r="T7" s="118">
        <v>253.99</v>
      </c>
      <c r="U7" s="118">
        <v>239.97</v>
      </c>
      <c r="V7" s="118">
        <v>226.91</v>
      </c>
      <c r="W7" s="118">
        <v>212.81</v>
      </c>
      <c r="X7" s="118">
        <v>223.3</v>
      </c>
      <c r="Y7" s="118">
        <v>210.6</v>
      </c>
      <c r="Z7" s="119"/>
      <c r="AA7" s="120">
        <f>IF(SUM(B7:Z7)&lt;&gt;0,AVERAGEIF(B7:Z7,"&lt;&gt;"""),"")</f>
        <v>218.51125000000005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10.4</v>
      </c>
      <c r="C15" s="134">
        <v>19.600000000000001</v>
      </c>
      <c r="D15" s="134">
        <v>37.9</v>
      </c>
      <c r="E15" s="134">
        <v>63.7</v>
      </c>
      <c r="F15" s="134">
        <v>46</v>
      </c>
      <c r="G15" s="134"/>
      <c r="H15" s="134"/>
      <c r="I15" s="134">
        <v>34.799999999999997</v>
      </c>
      <c r="J15" s="134"/>
      <c r="K15" s="134"/>
      <c r="L15" s="134"/>
      <c r="M15" s="134"/>
      <c r="N15" s="134"/>
      <c r="O15" s="134"/>
      <c r="P15" s="134">
        <v>2</v>
      </c>
      <c r="Q15" s="134">
        <v>3.3</v>
      </c>
      <c r="R15" s="134">
        <v>26.2</v>
      </c>
      <c r="S15" s="134">
        <v>1.8</v>
      </c>
      <c r="T15" s="134"/>
      <c r="U15" s="134"/>
      <c r="V15" s="134"/>
      <c r="W15" s="134"/>
      <c r="X15" s="134">
        <v>10.9</v>
      </c>
      <c r="Y15" s="134"/>
      <c r="Z15" s="132"/>
      <c r="AA15" s="133">
        <f t="shared" si="0"/>
        <v>256.60000000000002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10.4</v>
      </c>
      <c r="C16" s="136">
        <f t="shared" si="1"/>
        <v>19.600000000000001</v>
      </c>
      <c r="D16" s="136">
        <f t="shared" si="1"/>
        <v>37.9</v>
      </c>
      <c r="E16" s="136">
        <f t="shared" si="1"/>
        <v>63.7</v>
      </c>
      <c r="F16" s="136">
        <f t="shared" si="1"/>
        <v>46</v>
      </c>
      <c r="G16" s="136">
        <f t="shared" si="1"/>
        <v>0</v>
      </c>
      <c r="H16" s="136">
        <f t="shared" si="1"/>
        <v>0</v>
      </c>
      <c r="I16" s="136">
        <f t="shared" si="1"/>
        <v>34.799999999999997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2</v>
      </c>
      <c r="Q16" s="136">
        <f t="shared" si="1"/>
        <v>3.3</v>
      </c>
      <c r="R16" s="136">
        <f t="shared" si="1"/>
        <v>26.2</v>
      </c>
      <c r="S16" s="136">
        <f t="shared" si="1"/>
        <v>1.8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10.9</v>
      </c>
      <c r="Y16" s="136">
        <f t="shared" si="1"/>
        <v>0</v>
      </c>
      <c r="Z16" s="137" t="str">
        <f t="shared" si="1"/>
        <v/>
      </c>
      <c r="AA16" s="90">
        <f t="shared" si="0"/>
        <v>256.60000000000002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71.599999999999994</v>
      </c>
      <c r="H23" s="134">
        <v>344.7</v>
      </c>
      <c r="I23" s="134"/>
      <c r="J23" s="134"/>
      <c r="K23" s="134"/>
      <c r="L23" s="134"/>
      <c r="M23" s="134">
        <v>100.6</v>
      </c>
      <c r="N23" s="134">
        <v>20</v>
      </c>
      <c r="O23" s="134">
        <v>211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61.8</v>
      </c>
      <c r="Z23" s="132"/>
      <c r="AA23" s="133">
        <f t="shared" si="2"/>
        <v>809.69999999999993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71.599999999999994</v>
      </c>
      <c r="H24" s="136">
        <f t="shared" si="3"/>
        <v>344.7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100.6</v>
      </c>
      <c r="N24" s="136">
        <f t="shared" si="3"/>
        <v>20</v>
      </c>
      <c r="O24" s="136">
        <f t="shared" si="3"/>
        <v>211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61.8</v>
      </c>
      <c r="Z24" s="137" t="str">
        <f t="shared" si="3"/>
        <v/>
      </c>
      <c r="AA24" s="90">
        <f t="shared" si="2"/>
        <v>809.69999999999993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2022-01-06T21:18:54Z</dcterms:created>
  <dcterms:modified xsi:type="dcterms:W3CDTF">2022-01-06T21:18:55Z</dcterms:modified>
</cp:coreProperties>
</file>