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<sst xmlns="http://schemas.openxmlformats.org/spreadsheetml/2006/main" count="117" uniqueCount="53">
  <si>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05/01/2022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</si>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</sst>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70.942999999999998</c:v>
                </c:pt>
                <c:pt idx="19">
                  <c:v>26.425000000000001</c:v>
                </c:pt>
                <c:pt idx="22">
                  <c:v>1.629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10.7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14.9</c:v>
                </c:pt>
                <c:pt idx="14">
                  <c:v>16.899999999999999</c:v>
                </c:pt>
                <c:pt idx="15">
                  <c:v>25.3</c:v>
                </c:pt>
                <c:pt idx="16">
                  <c:v>64.8</c:v>
                </c:pt>
                <c:pt idx="17">
                  <c:v>85.5</c:v>
                </c:pt>
                <c:pt idx="18">
                  <c:v>24.2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19.393000000000001</c:v>
                </c:pt>
                <c:pt idx="1">
                  <c:v>2.1909999999999998</c:v>
                </c:pt>
                <c:pt idx="2">
                  <c:v>25.317</c:v>
                </c:pt>
                <c:pt idx="3">
                  <c:v>5.6580000000000004</c:v>
                </c:pt>
                <c:pt idx="4">
                  <c:v>6.11</c:v>
                </c:pt>
                <c:pt idx="5">
                  <c:v>9.0380000000000003</c:v>
                </c:pt>
                <c:pt idx="6">
                  <c:v>13.326000000000001</c:v>
                </c:pt>
                <c:pt idx="7">
                  <c:v>9.2050000000000001</c:v>
                </c:pt>
                <c:pt idx="8">
                  <c:v>5.66</c:v>
                </c:pt>
                <c:pt idx="9">
                  <c:v>7.29</c:v>
                </c:pt>
                <c:pt idx="10">
                  <c:v>5.75</c:v>
                </c:pt>
                <c:pt idx="11">
                  <c:v>5.62</c:v>
                </c:pt>
                <c:pt idx="19">
                  <c:v>4.57</c:v>
                </c:pt>
                <c:pt idx="20">
                  <c:v>4.9420000000000002</c:v>
                </c:pt>
                <c:pt idx="21">
                  <c:v>3.4609999999999999</c:v>
                </c:pt>
                <c:pt idx="22">
                  <c:v>2.1360000000000001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957816"/>
        <c:axId val="418958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24.834</c:v>
                </c:pt>
                <c:pt idx="1">
                  <c:v>17.534000000000002</c:v>
                </c:pt>
                <c:pt idx="2">
                  <c:v>29.425999999999998</c:v>
                </c:pt>
                <c:pt idx="3">
                  <c:v>10.271000000000001</c:v>
                </c:pt>
                <c:pt idx="4">
                  <c:v>10.468999999999999</c:v>
                </c:pt>
                <c:pt idx="5">
                  <c:v>13.692000000000002</c:v>
                </c:pt>
                <c:pt idx="6">
                  <c:v>15.644</c:v>
                </c:pt>
                <c:pt idx="7">
                  <c:v>12.608999999999998</c:v>
                </c:pt>
                <c:pt idx="8">
                  <c:v>17.564</c:v>
                </c:pt>
                <c:pt idx="9">
                  <c:v>25.117999999999999</c:v>
                </c:pt>
                <c:pt idx="10">
                  <c:v>28.386000000000003</c:v>
                </c:pt>
                <c:pt idx="11">
                  <c:v>20.575000000000003</c:v>
                </c:pt>
                <c:pt idx="12">
                  <c:v>17.026</c:v>
                </c:pt>
                <c:pt idx="13">
                  <c:v>17.682000000000002</c:v>
                </c:pt>
                <c:pt idx="14">
                  <c:v>17.551999999999996</c:v>
                </c:pt>
                <c:pt idx="15">
                  <c:v>25.263000000000002</c:v>
                </c:pt>
                <c:pt idx="16">
                  <c:v>138.43799999999999</c:v>
                </c:pt>
                <c:pt idx="17">
                  <c:v>85.466999999999999</c:v>
                </c:pt>
                <c:pt idx="18">
                  <c:v>24.213000000000001</c:v>
                </c:pt>
                <c:pt idx="19">
                  <c:v>33.42</c:v>
                </c:pt>
                <c:pt idx="20">
                  <c:v>7.3149999999999995</c:v>
                </c:pt>
                <c:pt idx="21">
                  <c:v>5.7440000000000007</c:v>
                </c:pt>
                <c:pt idx="22">
                  <c:v>5.38</c:v>
                </c:pt>
                <c:pt idx="23">
                  <c:v>51.884999999999991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57816"/>
        <c:axId val="418958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207.25</c:v>
                </c:pt>
                <c:pt idx="1">
                  <c:v>194</c:v>
                </c:pt>
                <c:pt idx="2">
                  <c:v>189.54</c:v>
                </c:pt>
                <c:pt idx="3">
                  <c:v>109.95</c:v>
                </c:pt>
                <c:pt idx="4">
                  <c:v>128.22</c:v>
                </c:pt>
                <c:pt idx="5">
                  <c:v>158.38999999999999</c:v>
                </c:pt>
                <c:pt idx="6">
                  <c:v>189.1</c:v>
                </c:pt>
                <c:pt idx="7">
                  <c:v>227.06</c:v>
                </c:pt>
                <c:pt idx="8">
                  <c:v>225.56</c:v>
                </c:pt>
                <c:pt idx="9">
                  <c:v>198.71</c:v>
                </c:pt>
                <c:pt idx="10">
                  <c:v>192.1</c:v>
                </c:pt>
                <c:pt idx="11">
                  <c:v>219.47</c:v>
                </c:pt>
                <c:pt idx="12">
                  <c:v>218</c:v>
                </c:pt>
                <c:pt idx="13">
                  <c:v>200.36</c:v>
                </c:pt>
                <c:pt idx="14">
                  <c:v>200.36</c:v>
                </c:pt>
                <c:pt idx="15">
                  <c:v>220</c:v>
                </c:pt>
                <c:pt idx="16">
                  <c:v>245</c:v>
                </c:pt>
                <c:pt idx="17">
                  <c:v>270.16000000000003</c:v>
                </c:pt>
                <c:pt idx="18">
                  <c:v>264.5</c:v>
                </c:pt>
                <c:pt idx="19">
                  <c:v>252.54</c:v>
                </c:pt>
                <c:pt idx="20">
                  <c:v>229.64</c:v>
                </c:pt>
                <c:pt idx="21">
                  <c:v>210.94</c:v>
                </c:pt>
                <c:pt idx="22">
                  <c:v>197.05</c:v>
                </c:pt>
                <c:pt idx="23">
                  <c:v>210.27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58992"/>
        <c:axId val="418958600"/>
      </c:lineChart>
      <c:catAx>
        <c:axId val="418957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58208"/>
        <c:crosses val="autoZero"/>
        <c:auto val="1"/>
        <c:lblAlgn val="ctr"/>
        <c:lblOffset val="100"/>
        <c:noMultiLvlLbl val="0"/>
      </c:catAx>
      <c:valAx>
        <c:axId val="41895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57816"/>
        <c:crosses val="autoZero"/>
        <c:crossBetween val="between"/>
      </c:valAx>
      <c:valAx>
        <c:axId val="418958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58992"/>
        <c:crosses val="max"/>
        <c:crossBetween val="between"/>
      </c:valAx>
      <c:catAx>
        <c:axId val="418958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58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24.811999999999998</v>
      </c>
      <c r="C4" s="18">
        <v>17.577999999999996</v>
      </c>
      <c r="D4" s="18">
        <v>29.442</v>
      </c>
      <c r="E4" s="18">
        <v>10.271000000000001</v>
      </c>
      <c r="F4" s="18">
        <v>10.469000000000001</v>
      </c>
      <c r="G4" s="18">
        <v>13.692000000000002</v>
      </c>
      <c r="H4" s="18">
        <v>15.644000000000002</v>
      </c>
      <c r="I4" s="18">
        <v>12.609000000000002</v>
      </c>
      <c r="J4" s="18">
        <v>17.564</v>
      </c>
      <c r="K4" s="18">
        <v>25.118000000000002</v>
      </c>
      <c r="L4" s="18">
        <v>28.385999999999996</v>
      </c>
      <c r="M4" s="18">
        <v>20.575000000000003</v>
      </c>
      <c r="N4" s="18">
        <v>17.026</v>
      </c>
      <c r="O4" s="18">
        <v>17.727</v>
      </c>
      <c r="P4" s="18">
        <v>17.583999999999996</v>
      </c>
      <c r="Q4" s="18">
        <v>25.3</v>
      </c>
      <c r="R4" s="18">
        <v>138.423</v>
      </c>
      <c r="S4" s="18">
        <v>85.5</v>
      </c>
      <c r="T4" s="18">
        <v>24.2</v>
      </c>
      <c r="U4" s="18">
        <v>33.42</v>
      </c>
      <c r="V4" s="18">
        <v>7.3150000000000004</v>
      </c>
      <c r="W4" s="18">
        <v>5.7439999999999998</v>
      </c>
      <c r="X4" s="18">
        <v>5.38</v>
      </c>
      <c r="Y4" s="18">
        <v>51.892000000000003</v>
      </c>
      <c r="Z4" s="19"/>
      <c r="AA4" s="20">
        <f>SUM(B4:Z4)</f>
        <v>655.67100000000016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207.25</v>
      </c>
      <c r="C7" s="28">
        <v>194</v>
      </c>
      <c r="D7" s="28">
        <v>189.54</v>
      </c>
      <c r="E7" s="28">
        <v>109.95</v>
      </c>
      <c r="F7" s="28">
        <v>128.22</v>
      </c>
      <c r="G7" s="28">
        <v>158.38999999999999</v>
      </c>
      <c r="H7" s="28">
        <v>189.1</v>
      </c>
      <c r="I7" s="28">
        <v>227.06</v>
      </c>
      <c r="J7" s="28">
        <v>225.56</v>
      </c>
      <c r="K7" s="28">
        <v>198.71</v>
      </c>
      <c r="L7" s="28">
        <v>192.1</v>
      </c>
      <c r="M7" s="28">
        <v>219.47</v>
      </c>
      <c r="N7" s="28">
        <v>218</v>
      </c>
      <c r="O7" s="28">
        <v>200.36</v>
      </c>
      <c r="P7" s="28">
        <v>200.36</v>
      </c>
      <c r="Q7" s="28">
        <v>220</v>
      </c>
      <c r="R7" s="28">
        <v>245</v>
      </c>
      <c r="S7" s="28">
        <v>270.16000000000003</v>
      </c>
      <c r="T7" s="28">
        <v>264.5</v>
      </c>
      <c r="U7" s="28">
        <v>252.54</v>
      </c>
      <c r="V7" s="28">
        <v>229.64</v>
      </c>
      <c r="W7" s="28">
        <v>210.94</v>
      </c>
      <c r="X7" s="28">
        <v>197.05</v>
      </c>
      <c r="Y7" s="28">
        <v>210.27</v>
      </c>
      <c r="Z7" s="29"/>
      <c r="AA7" s="30">
        <f>IF(SUM(B7:Z7)&lt;&gt;0,AVERAGEIF(B7:Z7,"&lt;&gt;"""),"")</f>
        <v>206.5904166666667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70.942999999999998</v>
      </c>
      <c r="S12" s="52"/>
      <c r="T12" s="52"/>
      <c r="U12" s="52">
        <v>26.425000000000001</v>
      </c>
      <c r="V12" s="52"/>
      <c r="W12" s="52"/>
      <c r="X12" s="52">
        <v>1.629</v>
      </c>
      <c r="Y12" s="52">
        <v>50</v>
      </c>
      <c r="Z12" s="53"/>
      <c r="AA12" s="54">
        <f t="shared" si="0"/>
        <v>148.99700000000001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19.393000000000001</v>
      </c>
      <c r="C14" s="57">
        <v>2.1909999999999998</v>
      </c>
      <c r="D14" s="57">
        <v>25.317</v>
      </c>
      <c r="E14" s="57">
        <v>5.6580000000000004</v>
      </c>
      <c r="F14" s="57">
        <v>6.11</v>
      </c>
      <c r="G14" s="57">
        <v>9.0380000000000003</v>
      </c>
      <c r="H14" s="57">
        <v>13.326000000000001</v>
      </c>
      <c r="I14" s="57">
        <v>9.2050000000000001</v>
      </c>
      <c r="J14" s="57">
        <v>5.66</v>
      </c>
      <c r="K14" s="57">
        <v>7.29</v>
      </c>
      <c r="L14" s="57">
        <v>5.75</v>
      </c>
      <c r="M14" s="57">
        <v>5.62</v>
      </c>
      <c r="N14" s="57"/>
      <c r="O14" s="57"/>
      <c r="P14" s="57"/>
      <c r="Q14" s="57"/>
      <c r="R14" s="57"/>
      <c r="S14" s="57"/>
      <c r="T14" s="57"/>
      <c r="U14" s="57">
        <v>4.57</v>
      </c>
      <c r="V14" s="57">
        <v>4.9420000000000002</v>
      </c>
      <c r="W14" s="57">
        <v>3.4609999999999999</v>
      </c>
      <c r="X14" s="57">
        <v>2.1360000000000001</v>
      </c>
      <c r="Y14" s="57"/>
      <c r="Z14" s="58"/>
      <c r="AA14" s="59">
        <f t="shared" si="0"/>
        <v>129.667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19.393000000000001</v>
      </c>
      <c r="C16" s="62">
        <f t="shared" ref="C16:Z16" si="1">IF(LEN(C$2)&gt;0,SUM(C10:C15),"")</f>
        <v>2.1909999999999998</v>
      </c>
      <c r="D16" s="62">
        <f t="shared" si="1"/>
        <v>25.317</v>
      </c>
      <c r="E16" s="62">
        <f t="shared" si="1"/>
        <v>5.6580000000000004</v>
      </c>
      <c r="F16" s="62">
        <f t="shared" si="1"/>
        <v>6.11</v>
      </c>
      <c r="G16" s="62">
        <f t="shared" si="1"/>
        <v>9.0380000000000003</v>
      </c>
      <c r="H16" s="62">
        <f t="shared" si="1"/>
        <v>13.326000000000001</v>
      </c>
      <c r="I16" s="62">
        <f t="shared" si="1"/>
        <v>9.2050000000000001</v>
      </c>
      <c r="J16" s="62">
        <f t="shared" si="1"/>
        <v>5.66</v>
      </c>
      <c r="K16" s="62">
        <f t="shared" si="1"/>
        <v>7.29</v>
      </c>
      <c r="L16" s="62">
        <f t="shared" si="1"/>
        <v>5.75</v>
      </c>
      <c r="M16" s="62">
        <f t="shared" si="1"/>
        <v>5.62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70.942999999999998</v>
      </c>
      <c r="S16" s="62">
        <f t="shared" si="1"/>
        <v>0</v>
      </c>
      <c r="T16" s="62">
        <f t="shared" si="1"/>
        <v>0</v>
      </c>
      <c r="U16" s="62">
        <f t="shared" si="1"/>
        <v>30.995000000000001</v>
      </c>
      <c r="V16" s="62">
        <f t="shared" si="1"/>
        <v>4.9420000000000002</v>
      </c>
      <c r="W16" s="62">
        <f t="shared" si="1"/>
        <v>3.4609999999999999</v>
      </c>
      <c r="X16" s="62">
        <f t="shared" si="1"/>
        <v>3.7650000000000001</v>
      </c>
      <c r="Y16" s="62">
        <f t="shared" si="1"/>
        <v>50</v>
      </c>
      <c r="Z16" s="63" t="str">
        <f t="shared" si="1"/>
        <v/>
      </c>
      <c r="AA16" s="64">
        <f>SUM(AA10:AA15)</f>
        <v>278.66399999999999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5.4189999999999996</v>
      </c>
      <c r="C21" s="81">
        <v>4.6869999999999994</v>
      </c>
      <c r="D21" s="81">
        <v>4.125</v>
      </c>
      <c r="E21" s="81">
        <v>4.6129999999999995</v>
      </c>
      <c r="F21" s="81">
        <v>4.359</v>
      </c>
      <c r="G21" s="81">
        <v>4.6539999999999999</v>
      </c>
      <c r="H21" s="81">
        <v>2.3180000000000001</v>
      </c>
      <c r="I21" s="81">
        <v>3.4039999999999999</v>
      </c>
      <c r="J21" s="81">
        <v>11.904</v>
      </c>
      <c r="K21" s="81">
        <v>17.827999999999999</v>
      </c>
      <c r="L21" s="81">
        <v>22.635999999999996</v>
      </c>
      <c r="M21" s="81">
        <v>14.955</v>
      </c>
      <c r="N21" s="81">
        <v>17.026</v>
      </c>
      <c r="O21" s="81">
        <v>2.827</v>
      </c>
      <c r="P21" s="81">
        <v>0.68399999999999994</v>
      </c>
      <c r="Q21" s="81"/>
      <c r="R21" s="81">
        <v>2.68</v>
      </c>
      <c r="S21" s="81"/>
      <c r="T21" s="81"/>
      <c r="U21" s="81">
        <v>2.4249999999999998</v>
      </c>
      <c r="V21" s="81">
        <v>2.3730000000000002</v>
      </c>
      <c r="W21" s="81">
        <v>2.2829999999999999</v>
      </c>
      <c r="X21" s="81">
        <v>1.615</v>
      </c>
      <c r="Y21" s="81">
        <v>1.8919999999999999</v>
      </c>
      <c r="Z21" s="78"/>
      <c r="AA21" s="79">
        <f t="shared" si="2"/>
        <v>134.70699999999997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5.4189999999999996</v>
      </c>
      <c r="C25" s="88">
        <f t="shared" ref="C25:Z25" si="3">IF(LEN(C$2)&gt;0,SUM(C19:C24),"")</f>
        <v>4.6869999999999994</v>
      </c>
      <c r="D25" s="88">
        <f t="shared" si="3"/>
        <v>4.125</v>
      </c>
      <c r="E25" s="88">
        <f t="shared" si="3"/>
        <v>4.6129999999999995</v>
      </c>
      <c r="F25" s="88">
        <f t="shared" si="3"/>
        <v>4.359</v>
      </c>
      <c r="G25" s="88">
        <f t="shared" si="3"/>
        <v>4.6539999999999999</v>
      </c>
      <c r="H25" s="88">
        <f t="shared" si="3"/>
        <v>2.3180000000000001</v>
      </c>
      <c r="I25" s="88">
        <f t="shared" si="3"/>
        <v>3.4039999999999999</v>
      </c>
      <c r="J25" s="88">
        <f t="shared" si="3"/>
        <v>11.904</v>
      </c>
      <c r="K25" s="88">
        <f t="shared" si="3"/>
        <v>17.827999999999999</v>
      </c>
      <c r="L25" s="88">
        <f t="shared" si="3"/>
        <v>22.635999999999996</v>
      </c>
      <c r="M25" s="88">
        <f t="shared" si="3"/>
        <v>14.955</v>
      </c>
      <c r="N25" s="88">
        <f t="shared" si="3"/>
        <v>17.026</v>
      </c>
      <c r="O25" s="88">
        <f t="shared" si="3"/>
        <v>2.827</v>
      </c>
      <c r="P25" s="88">
        <f t="shared" si="3"/>
        <v>0.68399999999999994</v>
      </c>
      <c r="Q25" s="88">
        <f t="shared" si="3"/>
        <v>0</v>
      </c>
      <c r="R25" s="88">
        <f t="shared" si="3"/>
        <v>2.68</v>
      </c>
      <c r="S25" s="88">
        <f t="shared" si="3"/>
        <v>0</v>
      </c>
      <c r="T25" s="88">
        <f t="shared" si="3"/>
        <v>0</v>
      </c>
      <c r="U25" s="88">
        <f t="shared" si="3"/>
        <v>2.4249999999999998</v>
      </c>
      <c r="V25" s="88">
        <f t="shared" si="3"/>
        <v>2.3730000000000002</v>
      </c>
      <c r="W25" s="88">
        <f t="shared" si="3"/>
        <v>2.2829999999999999</v>
      </c>
      <c r="X25" s="88">
        <f t="shared" si="3"/>
        <v>1.615</v>
      </c>
      <c r="Y25" s="88">
        <f t="shared" si="3"/>
        <v>1.8919999999999999</v>
      </c>
      <c r="Z25" s="89" t="str">
        <f t="shared" si="3"/>
        <v/>
      </c>
      <c r="AA25" s="90">
        <f>SUM(AA19:AA24)</f>
        <v>134.70699999999997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24.812000000000001</v>
      </c>
      <c r="C29" s="77">
        <v>6.8780000000000001</v>
      </c>
      <c r="D29" s="77">
        <v>29.442</v>
      </c>
      <c r="E29" s="77">
        <v>10.271000000000001</v>
      </c>
      <c r="F29" s="77">
        <v>10.468999999999999</v>
      </c>
      <c r="G29" s="77">
        <v>13.692</v>
      </c>
      <c r="H29" s="77">
        <v>15.644</v>
      </c>
      <c r="I29" s="77">
        <v>12.609</v>
      </c>
      <c r="J29" s="77">
        <v>17.564</v>
      </c>
      <c r="K29" s="77">
        <v>25.117999999999999</v>
      </c>
      <c r="L29" s="77">
        <v>28.385999999999999</v>
      </c>
      <c r="M29" s="77">
        <v>20.574999999999999</v>
      </c>
      <c r="N29" s="77">
        <v>17.026</v>
      </c>
      <c r="O29" s="77">
        <v>2.827</v>
      </c>
      <c r="P29" s="77">
        <v>0.68400000000000005</v>
      </c>
      <c r="Q29" s="77"/>
      <c r="R29" s="77">
        <v>73.623000000000005</v>
      </c>
      <c r="S29" s="77"/>
      <c r="T29" s="77"/>
      <c r="U29" s="77">
        <v>33.42</v>
      </c>
      <c r="V29" s="77">
        <v>7.3150000000000004</v>
      </c>
      <c r="W29" s="77">
        <v>5.7439999999999998</v>
      </c>
      <c r="X29" s="77">
        <v>5.38</v>
      </c>
      <c r="Y29" s="77">
        <v>51.892000000000003</v>
      </c>
      <c r="Z29" s="78"/>
      <c r="AA29" s="79">
        <f>SUM(B29:Z29)</f>
        <v>413.37100000000004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24.812000000000001</v>
      </c>
      <c r="C31" s="62">
        <f t="shared" ref="C31:Z31" si="4">IF(LEN(C$2)&gt;0,SUM(C28:C30),"")</f>
        <v>6.8780000000000001</v>
      </c>
      <c r="D31" s="62">
        <f t="shared" si="4"/>
        <v>29.442</v>
      </c>
      <c r="E31" s="62">
        <f t="shared" si="4"/>
        <v>10.271000000000001</v>
      </c>
      <c r="F31" s="62">
        <f t="shared" si="4"/>
        <v>10.468999999999999</v>
      </c>
      <c r="G31" s="62">
        <f t="shared" si="4"/>
        <v>13.692</v>
      </c>
      <c r="H31" s="62">
        <f t="shared" si="4"/>
        <v>15.644</v>
      </c>
      <c r="I31" s="62">
        <f t="shared" si="4"/>
        <v>12.609</v>
      </c>
      <c r="J31" s="62">
        <f t="shared" si="4"/>
        <v>17.564</v>
      </c>
      <c r="K31" s="62">
        <f t="shared" si="4"/>
        <v>25.117999999999999</v>
      </c>
      <c r="L31" s="62">
        <f t="shared" si="4"/>
        <v>28.385999999999999</v>
      </c>
      <c r="M31" s="62">
        <f t="shared" si="4"/>
        <v>20.574999999999999</v>
      </c>
      <c r="N31" s="62">
        <f t="shared" si="4"/>
        <v>17.026</v>
      </c>
      <c r="O31" s="62">
        <f t="shared" si="4"/>
        <v>2.827</v>
      </c>
      <c r="P31" s="62">
        <f t="shared" si="4"/>
        <v>0.68400000000000005</v>
      </c>
      <c r="Q31" s="62">
        <f t="shared" si="4"/>
        <v>0</v>
      </c>
      <c r="R31" s="62">
        <f t="shared" si="4"/>
        <v>73.623000000000005</v>
      </c>
      <c r="S31" s="62">
        <f t="shared" si="4"/>
        <v>0</v>
      </c>
      <c r="T31" s="62">
        <f t="shared" si="4"/>
        <v>0</v>
      </c>
      <c r="U31" s="62">
        <f t="shared" si="4"/>
        <v>33.42</v>
      </c>
      <c r="V31" s="62">
        <f t="shared" si="4"/>
        <v>7.3150000000000004</v>
      </c>
      <c r="W31" s="62">
        <f t="shared" si="4"/>
        <v>5.7439999999999998</v>
      </c>
      <c r="X31" s="62">
        <f t="shared" si="4"/>
        <v>5.38</v>
      </c>
      <c r="Y31" s="62">
        <f t="shared" si="4"/>
        <v>51.892000000000003</v>
      </c>
      <c r="Z31" s="63" t="str">
        <f t="shared" si="4"/>
        <v/>
      </c>
      <c r="AA31" s="64">
        <f>SUM(AA28:AA30)</f>
        <v>413.37100000000004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10.7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14.9</v>
      </c>
      <c r="P38" s="99">
        <v>16.899999999999999</v>
      </c>
      <c r="Q38" s="99">
        <v>25.3</v>
      </c>
      <c r="R38" s="99">
        <v>64.8</v>
      </c>
      <c r="S38" s="99">
        <v>85.5</v>
      </c>
      <c r="T38" s="99">
        <v>24.2</v>
      </c>
      <c r="U38" s="99"/>
      <c r="V38" s="99"/>
      <c r="W38" s="99"/>
      <c r="X38" s="99"/>
      <c r="Y38" s="99"/>
      <c r="Z38" s="100"/>
      <c r="AA38" s="79">
        <f t="shared" si="5"/>
        <v>242.29999999999998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10.7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14.9</v>
      </c>
      <c r="P39" s="88">
        <f t="shared" si="6"/>
        <v>16.899999999999999</v>
      </c>
      <c r="Q39" s="88">
        <f t="shared" si="6"/>
        <v>25.3</v>
      </c>
      <c r="R39" s="88">
        <f t="shared" si="6"/>
        <v>64.8</v>
      </c>
      <c r="S39" s="88">
        <f t="shared" si="6"/>
        <v>85.5</v>
      </c>
      <c r="T39" s="88">
        <f t="shared" si="6"/>
        <v>24.2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242.29999999999998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10.7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14.9</v>
      </c>
      <c r="P46" s="99">
        <v>16.899999999999999</v>
      </c>
      <c r="Q46" s="99">
        <v>25.3</v>
      </c>
      <c r="R46" s="99">
        <v>64.8</v>
      </c>
      <c r="S46" s="99">
        <v>85.5</v>
      </c>
      <c r="T46" s="99">
        <v>24.2</v>
      </c>
      <c r="U46" s="99"/>
      <c r="V46" s="99"/>
      <c r="W46" s="99"/>
      <c r="X46" s="99"/>
      <c r="Y46" s="99"/>
      <c r="Z46" s="100"/>
      <c r="AA46" s="79">
        <f t="shared" si="7"/>
        <v>242.29999999999998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10.7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14.9</v>
      </c>
      <c r="P48" s="88">
        <f t="shared" si="8"/>
        <v>16.899999999999999</v>
      </c>
      <c r="Q48" s="88">
        <f t="shared" si="8"/>
        <v>25.3</v>
      </c>
      <c r="R48" s="88">
        <f t="shared" si="8"/>
        <v>64.8</v>
      </c>
      <c r="S48" s="88">
        <f t="shared" si="8"/>
        <v>85.5</v>
      </c>
      <c r="T48" s="88">
        <f t="shared" si="8"/>
        <v>24.2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242.29999999999998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24.812000000000001</v>
      </c>
      <c r="C51" s="88">
        <f t="shared" si="10"/>
        <v>17.577999999999999</v>
      </c>
      <c r="D51" s="88">
        <f t="shared" si="10"/>
        <v>29.442</v>
      </c>
      <c r="E51" s="88">
        <f t="shared" si="10"/>
        <v>10.271000000000001</v>
      </c>
      <c r="F51" s="88">
        <f t="shared" si="10"/>
        <v>10.469000000000001</v>
      </c>
      <c r="G51" s="88">
        <f t="shared" si="10"/>
        <v>13.692</v>
      </c>
      <c r="H51" s="88">
        <f t="shared" si="10"/>
        <v>15.644</v>
      </c>
      <c r="I51" s="88">
        <f t="shared" si="10"/>
        <v>12.609</v>
      </c>
      <c r="J51" s="88">
        <f t="shared" si="10"/>
        <v>17.564</v>
      </c>
      <c r="K51" s="88">
        <f t="shared" si="10"/>
        <v>25.117999999999999</v>
      </c>
      <c r="L51" s="88">
        <f t="shared" si="10"/>
        <v>28.385999999999996</v>
      </c>
      <c r="M51" s="88">
        <f t="shared" si="10"/>
        <v>20.574999999999999</v>
      </c>
      <c r="N51" s="88">
        <f t="shared" si="10"/>
        <v>17.026</v>
      </c>
      <c r="O51" s="88">
        <f t="shared" si="10"/>
        <v>17.727</v>
      </c>
      <c r="P51" s="88">
        <f t="shared" si="10"/>
        <v>17.584</v>
      </c>
      <c r="Q51" s="88">
        <f t="shared" si="10"/>
        <v>25.3</v>
      </c>
      <c r="R51" s="88">
        <f t="shared" si="10"/>
        <v>138.423</v>
      </c>
      <c r="S51" s="88">
        <f t="shared" si="10"/>
        <v>85.5</v>
      </c>
      <c r="T51" s="88">
        <f t="shared" si="10"/>
        <v>24.2</v>
      </c>
      <c r="U51" s="88">
        <f t="shared" si="10"/>
        <v>33.42</v>
      </c>
      <c r="V51" s="88">
        <f t="shared" si="10"/>
        <v>7.3150000000000004</v>
      </c>
      <c r="W51" s="88">
        <f t="shared" si="10"/>
        <v>5.7439999999999998</v>
      </c>
      <c r="X51" s="88">
        <f t="shared" si="10"/>
        <v>5.38</v>
      </c>
      <c r="Y51" s="88">
        <f t="shared" si="10"/>
        <v>51.892000000000003</v>
      </c>
      <c r="Z51" s="89" t="str">
        <f t="shared" si="10"/>
        <v/>
      </c>
      <c r="AA51" s="105">
        <f>SUM(B51:Z51)</f>
        <v>655.67100000000016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24.834</v>
      </c>
      <c r="C4" s="18">
        <v>17.534000000000002</v>
      </c>
      <c r="D4" s="18">
        <v>29.425999999999998</v>
      </c>
      <c r="E4" s="18">
        <v>10.271000000000001</v>
      </c>
      <c r="F4" s="18">
        <v>10.468999999999999</v>
      </c>
      <c r="G4" s="18">
        <v>13.692000000000002</v>
      </c>
      <c r="H4" s="18">
        <v>15.644</v>
      </c>
      <c r="I4" s="18">
        <v>12.608999999999998</v>
      </c>
      <c r="J4" s="18">
        <v>17.564</v>
      </c>
      <c r="K4" s="18">
        <v>25.117999999999999</v>
      </c>
      <c r="L4" s="18">
        <v>28.386000000000003</v>
      </c>
      <c r="M4" s="18">
        <v>20.575000000000003</v>
      </c>
      <c r="N4" s="18">
        <v>17.026</v>
      </c>
      <c r="O4" s="18">
        <v>17.682000000000002</v>
      </c>
      <c r="P4" s="18">
        <v>17.551999999999996</v>
      </c>
      <c r="Q4" s="18">
        <v>25.263000000000002</v>
      </c>
      <c r="R4" s="18">
        <v>138.43799999999999</v>
      </c>
      <c r="S4" s="18">
        <v>85.466999999999999</v>
      </c>
      <c r="T4" s="18">
        <v>24.213000000000001</v>
      </c>
      <c r="U4" s="18">
        <v>33.42</v>
      </c>
      <c r="V4" s="18">
        <v>7.3149999999999995</v>
      </c>
      <c r="W4" s="18">
        <v>5.7440000000000007</v>
      </c>
      <c r="X4" s="18">
        <v>5.38</v>
      </c>
      <c r="Y4" s="18">
        <v>51.884999999999991</v>
      </c>
      <c r="Z4" s="19"/>
      <c r="AA4" s="20">
        <f>SUM(B4:Z4)</f>
        <v>655.50700000000006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207.25</v>
      </c>
      <c r="C7" s="28">
        <v>194</v>
      </c>
      <c r="D7" s="28">
        <v>189.54</v>
      </c>
      <c r="E7" s="28">
        <v>109.95</v>
      </c>
      <c r="F7" s="28">
        <v>128.22</v>
      </c>
      <c r="G7" s="28">
        <v>158.38999999999999</v>
      </c>
      <c r="H7" s="28">
        <v>189.1</v>
      </c>
      <c r="I7" s="28">
        <v>227.06</v>
      </c>
      <c r="J7" s="28">
        <v>225.56</v>
      </c>
      <c r="K7" s="28">
        <v>198.71</v>
      </c>
      <c r="L7" s="28">
        <v>192.1</v>
      </c>
      <c r="M7" s="28">
        <v>219.47</v>
      </c>
      <c r="N7" s="28">
        <v>218</v>
      </c>
      <c r="O7" s="28">
        <v>200.36</v>
      </c>
      <c r="P7" s="28">
        <v>200.36</v>
      </c>
      <c r="Q7" s="28">
        <v>220</v>
      </c>
      <c r="R7" s="28">
        <v>245</v>
      </c>
      <c r="S7" s="28">
        <v>270.16000000000003</v>
      </c>
      <c r="T7" s="28">
        <v>264.5</v>
      </c>
      <c r="U7" s="28">
        <v>252.54</v>
      </c>
      <c r="V7" s="28">
        <v>229.64</v>
      </c>
      <c r="W7" s="28">
        <v>210.94</v>
      </c>
      <c r="X7" s="28">
        <v>197.05</v>
      </c>
      <c r="Y7" s="28">
        <v>210.27</v>
      </c>
      <c r="Z7" s="29"/>
      <c r="AA7" s="30">
        <f>IF(SUM(B7:Z7)&lt;&gt;0,AVERAGEIF(B7:Z7,"&lt;&gt;"""),"")</f>
        <v>206.5904166666667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132</v>
      </c>
      <c r="S12" s="52">
        <v>73.055999999999997</v>
      </c>
      <c r="T12" s="52"/>
      <c r="U12" s="52">
        <v>30.859000000000002</v>
      </c>
      <c r="V12" s="52"/>
      <c r="W12" s="52"/>
      <c r="X12" s="52"/>
      <c r="Y12" s="52"/>
      <c r="Z12" s="53"/>
      <c r="AA12" s="54">
        <f t="shared" si="0"/>
        <v>235.91499999999999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15.126000000000001</v>
      </c>
      <c r="D14" s="57">
        <v>0.48799999999999999</v>
      </c>
      <c r="E14" s="57">
        <v>7.5940000000000003</v>
      </c>
      <c r="F14" s="57">
        <v>8.4810000000000016</v>
      </c>
      <c r="G14" s="57">
        <v>10.9</v>
      </c>
      <c r="H14" s="57">
        <v>6.9809999999999999</v>
      </c>
      <c r="I14" s="57">
        <v>10.885999999999999</v>
      </c>
      <c r="J14" s="57">
        <v>17.564</v>
      </c>
      <c r="K14" s="57">
        <v>25.117999999999999</v>
      </c>
      <c r="L14" s="57">
        <v>28.386000000000003</v>
      </c>
      <c r="M14" s="57">
        <v>20.575000000000003</v>
      </c>
      <c r="N14" s="57">
        <v>16.526</v>
      </c>
      <c r="O14" s="57">
        <v>17.682000000000002</v>
      </c>
      <c r="P14" s="57">
        <v>17.551999999999996</v>
      </c>
      <c r="Q14" s="57">
        <v>23.893000000000001</v>
      </c>
      <c r="R14" s="57">
        <v>3.9379999999999997</v>
      </c>
      <c r="S14" s="57">
        <v>10.478999999999999</v>
      </c>
      <c r="T14" s="57">
        <v>22.790000000000003</v>
      </c>
      <c r="U14" s="57">
        <v>1.1499999999999999</v>
      </c>
      <c r="V14" s="57">
        <v>6.6120000000000001</v>
      </c>
      <c r="W14" s="57">
        <v>5.7440000000000007</v>
      </c>
      <c r="X14" s="57">
        <v>3.6870000000000003</v>
      </c>
      <c r="Y14" s="57">
        <v>13.042999999999999</v>
      </c>
      <c r="Z14" s="58"/>
      <c r="AA14" s="59">
        <f t="shared" si="0"/>
        <v>295.19500000000005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15.126000000000001</v>
      </c>
      <c r="D16" s="62">
        <f t="shared" si="1"/>
        <v>0.48799999999999999</v>
      </c>
      <c r="E16" s="62">
        <f t="shared" si="1"/>
        <v>7.5940000000000003</v>
      </c>
      <c r="F16" s="62">
        <f t="shared" si="1"/>
        <v>8.4810000000000016</v>
      </c>
      <c r="G16" s="62">
        <f t="shared" si="1"/>
        <v>10.9</v>
      </c>
      <c r="H16" s="62">
        <f t="shared" si="1"/>
        <v>6.9809999999999999</v>
      </c>
      <c r="I16" s="62">
        <f t="shared" si="1"/>
        <v>10.885999999999999</v>
      </c>
      <c r="J16" s="62">
        <f t="shared" si="1"/>
        <v>17.564</v>
      </c>
      <c r="K16" s="62">
        <f t="shared" si="1"/>
        <v>25.117999999999999</v>
      </c>
      <c r="L16" s="62">
        <f t="shared" si="1"/>
        <v>28.386000000000003</v>
      </c>
      <c r="M16" s="62">
        <f t="shared" si="1"/>
        <v>20.575000000000003</v>
      </c>
      <c r="N16" s="62">
        <f t="shared" si="1"/>
        <v>16.526</v>
      </c>
      <c r="O16" s="62">
        <f t="shared" si="1"/>
        <v>17.682000000000002</v>
      </c>
      <c r="P16" s="62">
        <f t="shared" si="1"/>
        <v>17.551999999999996</v>
      </c>
      <c r="Q16" s="62">
        <f t="shared" si="1"/>
        <v>23.893000000000001</v>
      </c>
      <c r="R16" s="62">
        <f t="shared" si="1"/>
        <v>135.93799999999999</v>
      </c>
      <c r="S16" s="62">
        <f t="shared" si="1"/>
        <v>83.534999999999997</v>
      </c>
      <c r="T16" s="62">
        <f t="shared" si="1"/>
        <v>22.790000000000003</v>
      </c>
      <c r="U16" s="62">
        <f t="shared" si="1"/>
        <v>32.009</v>
      </c>
      <c r="V16" s="62">
        <f t="shared" si="1"/>
        <v>6.6120000000000001</v>
      </c>
      <c r="W16" s="62">
        <f t="shared" si="1"/>
        <v>5.7440000000000007</v>
      </c>
      <c r="X16" s="62">
        <f t="shared" si="1"/>
        <v>3.6870000000000003</v>
      </c>
      <c r="Y16" s="62">
        <f t="shared" si="1"/>
        <v>13.042999999999999</v>
      </c>
      <c r="Z16" s="63" t="str">
        <f t="shared" si="1"/>
        <v/>
      </c>
      <c r="AA16" s="64">
        <f>SUM(AA10:AA15)</f>
        <v>531.11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2.234</v>
      </c>
      <c r="C21" s="81">
        <v>1.3080000000000001</v>
      </c>
      <c r="D21" s="81">
        <v>0.63800000000000001</v>
      </c>
      <c r="E21" s="81">
        <v>1.577</v>
      </c>
      <c r="F21" s="81">
        <v>0.88800000000000001</v>
      </c>
      <c r="G21" s="81">
        <v>1.6919999999999999</v>
      </c>
      <c r="H21" s="81">
        <v>3.5629999999999997</v>
      </c>
      <c r="I21" s="81">
        <v>1.7229999999999999</v>
      </c>
      <c r="J21" s="81"/>
      <c r="K21" s="81"/>
      <c r="L21" s="81"/>
      <c r="M21" s="81"/>
      <c r="N21" s="81"/>
      <c r="O21" s="81"/>
      <c r="P21" s="81"/>
      <c r="Q21" s="81">
        <v>1.37</v>
      </c>
      <c r="R21" s="81">
        <v>2.5</v>
      </c>
      <c r="S21" s="81">
        <v>1.9319999999999999</v>
      </c>
      <c r="T21" s="81">
        <v>1.423</v>
      </c>
      <c r="U21" s="81">
        <v>1.411</v>
      </c>
      <c r="V21" s="81">
        <v>0.70300000000000007</v>
      </c>
      <c r="W21" s="81"/>
      <c r="X21" s="81">
        <v>1.6930000000000001</v>
      </c>
      <c r="Y21" s="81">
        <v>1.9419999999999999</v>
      </c>
      <c r="Z21" s="78"/>
      <c r="AA21" s="79">
        <f t="shared" si="2"/>
        <v>26.597000000000001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3.3340000000000001</v>
      </c>
      <c r="C25" s="88">
        <f t="shared" si="3"/>
        <v>2.4080000000000004</v>
      </c>
      <c r="D25" s="88">
        <f t="shared" si="3"/>
        <v>1.738</v>
      </c>
      <c r="E25" s="88">
        <f t="shared" si="3"/>
        <v>2.677</v>
      </c>
      <c r="F25" s="88">
        <f t="shared" si="3"/>
        <v>1.988</v>
      </c>
      <c r="G25" s="88">
        <f t="shared" si="3"/>
        <v>2.7919999999999998</v>
      </c>
      <c r="H25" s="88">
        <f t="shared" si="3"/>
        <v>4.6630000000000003</v>
      </c>
      <c r="I25" s="88">
        <f t="shared" si="3"/>
        <v>1.7229999999999999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1.37</v>
      </c>
      <c r="R25" s="88">
        <f t="shared" si="3"/>
        <v>2.5</v>
      </c>
      <c r="S25" s="88">
        <f t="shared" si="3"/>
        <v>1.9319999999999999</v>
      </c>
      <c r="T25" s="88">
        <f t="shared" si="3"/>
        <v>1.423</v>
      </c>
      <c r="U25" s="88">
        <f t="shared" si="3"/>
        <v>1.411</v>
      </c>
      <c r="V25" s="88">
        <f t="shared" si="3"/>
        <v>0.70300000000000007</v>
      </c>
      <c r="W25" s="88">
        <f t="shared" si="3"/>
        <v>0</v>
      </c>
      <c r="X25" s="88">
        <f t="shared" si="3"/>
        <v>1.6930000000000001</v>
      </c>
      <c r="Y25" s="88">
        <f t="shared" si="3"/>
        <v>1.9419999999999999</v>
      </c>
      <c r="Z25" s="89">
        <f t="shared" si="3"/>
        <v>0</v>
      </c>
      <c r="AA25" s="90">
        <f t="shared" si="3"/>
        <v>34.296999999999997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3.3340000000000001</v>
      </c>
      <c r="C29" s="77">
        <v>17.533999999999999</v>
      </c>
      <c r="D29" s="77">
        <v>2.226</v>
      </c>
      <c r="E29" s="77">
        <v>10.271000000000001</v>
      </c>
      <c r="F29" s="77">
        <v>10.468999999999999</v>
      </c>
      <c r="G29" s="77">
        <v>13.692</v>
      </c>
      <c r="H29" s="77">
        <v>11.644</v>
      </c>
      <c r="I29" s="77">
        <v>12.609</v>
      </c>
      <c r="J29" s="77">
        <v>17.564</v>
      </c>
      <c r="K29" s="77">
        <v>25.117999999999999</v>
      </c>
      <c r="L29" s="77">
        <v>28.385999999999999</v>
      </c>
      <c r="M29" s="77">
        <v>20.574999999999999</v>
      </c>
      <c r="N29" s="77">
        <v>16.526</v>
      </c>
      <c r="O29" s="77">
        <v>17.681999999999999</v>
      </c>
      <c r="P29" s="77">
        <v>17.552</v>
      </c>
      <c r="Q29" s="77">
        <v>25.263000000000002</v>
      </c>
      <c r="R29" s="77">
        <v>138.43799999999999</v>
      </c>
      <c r="S29" s="77">
        <v>85.466999999999999</v>
      </c>
      <c r="T29" s="77">
        <v>24.213000000000001</v>
      </c>
      <c r="U29" s="77">
        <v>33.42</v>
      </c>
      <c r="V29" s="77">
        <v>7.3150000000000004</v>
      </c>
      <c r="W29" s="77">
        <v>5.7439999999999998</v>
      </c>
      <c r="X29" s="77">
        <v>5.38</v>
      </c>
      <c r="Y29" s="77">
        <v>14.984999999999999</v>
      </c>
      <c r="Z29" s="78"/>
      <c r="AA29" s="79">
        <f>SUM(B29:Z29)</f>
        <v>565.40700000000004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3.3340000000000001</v>
      </c>
      <c r="C31" s="62">
        <f t="shared" si="4"/>
        <v>17.533999999999999</v>
      </c>
      <c r="D31" s="62">
        <f t="shared" si="4"/>
        <v>2.226</v>
      </c>
      <c r="E31" s="62">
        <f t="shared" si="4"/>
        <v>10.271000000000001</v>
      </c>
      <c r="F31" s="62">
        <f t="shared" si="4"/>
        <v>10.468999999999999</v>
      </c>
      <c r="G31" s="62">
        <f t="shared" si="4"/>
        <v>13.692</v>
      </c>
      <c r="H31" s="62">
        <f t="shared" si="4"/>
        <v>11.644</v>
      </c>
      <c r="I31" s="62">
        <f t="shared" si="4"/>
        <v>12.609</v>
      </c>
      <c r="J31" s="62">
        <f t="shared" si="4"/>
        <v>17.564</v>
      </c>
      <c r="K31" s="62">
        <f t="shared" si="4"/>
        <v>25.117999999999999</v>
      </c>
      <c r="L31" s="62">
        <f t="shared" si="4"/>
        <v>28.385999999999999</v>
      </c>
      <c r="M31" s="62">
        <f t="shared" si="4"/>
        <v>20.574999999999999</v>
      </c>
      <c r="N31" s="62">
        <f t="shared" si="4"/>
        <v>16.526</v>
      </c>
      <c r="O31" s="62">
        <f t="shared" si="4"/>
        <v>17.681999999999999</v>
      </c>
      <c r="P31" s="62">
        <f t="shared" si="4"/>
        <v>17.552</v>
      </c>
      <c r="Q31" s="62">
        <f t="shared" si="4"/>
        <v>25.263000000000002</v>
      </c>
      <c r="R31" s="62">
        <f t="shared" si="4"/>
        <v>138.43799999999999</v>
      </c>
      <c r="S31" s="62">
        <f t="shared" si="4"/>
        <v>85.466999999999999</v>
      </c>
      <c r="T31" s="62">
        <f t="shared" si="4"/>
        <v>24.213000000000001</v>
      </c>
      <c r="U31" s="62">
        <f t="shared" si="4"/>
        <v>33.42</v>
      </c>
      <c r="V31" s="62">
        <f t="shared" si="4"/>
        <v>7.3150000000000004</v>
      </c>
      <c r="W31" s="62">
        <f t="shared" si="4"/>
        <v>5.7439999999999998</v>
      </c>
      <c r="X31" s="62">
        <f t="shared" si="4"/>
        <v>5.38</v>
      </c>
      <c r="Y31" s="62">
        <f t="shared" si="4"/>
        <v>14.984999999999999</v>
      </c>
      <c r="Z31" s="63">
        <f t="shared" si="4"/>
        <v>0</v>
      </c>
      <c r="AA31" s="64">
        <f t="shared" si="4"/>
        <v>565.40700000000004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21.5</v>
      </c>
      <c r="C38" s="99"/>
      <c r="D38" s="99">
        <v>27.2</v>
      </c>
      <c r="E38" s="99"/>
      <c r="F38" s="99"/>
      <c r="G38" s="99"/>
      <c r="H38" s="99">
        <v>4</v>
      </c>
      <c r="I38" s="99"/>
      <c r="J38" s="99"/>
      <c r="K38" s="99"/>
      <c r="L38" s="99"/>
      <c r="M38" s="99"/>
      <c r="N38" s="99">
        <v>0.5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36.9</v>
      </c>
      <c r="Z38" s="100"/>
      <c r="AA38" s="79">
        <f t="shared" si="5"/>
        <v>90.1</v>
      </c>
    </row>
    <row r="39" spans="1:27" ht="30" customHeight="1" thickBot="1" x14ac:dyDescent="0.25">
      <c r="A39" s="86" t="s">
        <v>45</v>
      </c>
      <c r="B39" s="87">
        <f t="shared" ref="B39:Z39" si="6">SUM(B34:B38)</f>
        <v>21.5</v>
      </c>
      <c r="C39" s="88">
        <f t="shared" si="6"/>
        <v>0</v>
      </c>
      <c r="D39" s="88">
        <f t="shared" si="6"/>
        <v>27.2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36.9</v>
      </c>
      <c r="Z39" s="89">
        <f t="shared" si="6"/>
        <v>0</v>
      </c>
      <c r="AA39" s="90">
        <f t="shared" si="5"/>
        <v>90.1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21.5</v>
      </c>
      <c r="C46" s="99"/>
      <c r="D46" s="99">
        <v>27.2</v>
      </c>
      <c r="E46" s="99"/>
      <c r="F46" s="99"/>
      <c r="G46" s="99"/>
      <c r="H46" s="99">
        <v>4</v>
      </c>
      <c r="I46" s="99"/>
      <c r="J46" s="99"/>
      <c r="K46" s="99"/>
      <c r="L46" s="99"/>
      <c r="M46" s="99"/>
      <c r="N46" s="99">
        <v>0.5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36.9</v>
      </c>
      <c r="Z46" s="100"/>
      <c r="AA46" s="79">
        <f t="shared" si="7"/>
        <v>90.1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21.5</v>
      </c>
      <c r="C48" s="88">
        <f t="shared" ref="C48:Z48" si="8">SUM(C42:C47)</f>
        <v>0</v>
      </c>
      <c r="D48" s="88">
        <f t="shared" si="8"/>
        <v>27.2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36.9</v>
      </c>
      <c r="Z48" s="89">
        <f t="shared" si="8"/>
        <v>0</v>
      </c>
      <c r="AA48" s="90">
        <f t="shared" si="7"/>
        <v>90.1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24.834</v>
      </c>
      <c r="C51" s="88">
        <f t="shared" si="10"/>
        <v>17.534000000000002</v>
      </c>
      <c r="D51" s="88">
        <f t="shared" si="10"/>
        <v>29.425999999999998</v>
      </c>
      <c r="E51" s="88">
        <f t="shared" si="10"/>
        <v>10.271000000000001</v>
      </c>
      <c r="F51" s="88">
        <f t="shared" si="10"/>
        <v>10.469000000000001</v>
      </c>
      <c r="G51" s="88">
        <f t="shared" si="10"/>
        <v>13.692</v>
      </c>
      <c r="H51" s="88">
        <f t="shared" si="10"/>
        <v>15.644</v>
      </c>
      <c r="I51" s="88">
        <f t="shared" si="10"/>
        <v>12.608999999999998</v>
      </c>
      <c r="J51" s="88">
        <f t="shared" si="10"/>
        <v>17.564</v>
      </c>
      <c r="K51" s="88">
        <f t="shared" si="10"/>
        <v>25.117999999999999</v>
      </c>
      <c r="L51" s="88">
        <f t="shared" si="10"/>
        <v>28.386000000000003</v>
      </c>
      <c r="M51" s="88">
        <f t="shared" si="10"/>
        <v>20.575000000000003</v>
      </c>
      <c r="N51" s="88">
        <f t="shared" si="10"/>
        <v>17.026</v>
      </c>
      <c r="O51" s="88">
        <f t="shared" si="10"/>
        <v>17.682000000000002</v>
      </c>
      <c r="P51" s="88">
        <f t="shared" si="10"/>
        <v>17.551999999999996</v>
      </c>
      <c r="Q51" s="88">
        <f t="shared" si="10"/>
        <v>25.263000000000002</v>
      </c>
      <c r="R51" s="88">
        <f t="shared" si="10"/>
        <v>138.43799999999999</v>
      </c>
      <c r="S51" s="88">
        <f t="shared" si="10"/>
        <v>85.466999999999999</v>
      </c>
      <c r="T51" s="88">
        <f t="shared" si="10"/>
        <v>24.213000000000001</v>
      </c>
      <c r="U51" s="88">
        <f t="shared" si="10"/>
        <v>33.42</v>
      </c>
      <c r="V51" s="88">
        <f t="shared" si="10"/>
        <v>7.3150000000000004</v>
      </c>
      <c r="W51" s="88">
        <f t="shared" si="10"/>
        <v>5.7440000000000007</v>
      </c>
      <c r="X51" s="88">
        <f t="shared" si="10"/>
        <v>5.3800000000000008</v>
      </c>
      <c r="Y51" s="88">
        <f t="shared" si="10"/>
        <v>51.884999999999998</v>
      </c>
      <c r="Z51" s="89">
        <f t="shared" si="10"/>
        <v>0</v>
      </c>
      <c r="AA51" s="105">
        <f>SUM(B51:Z51)</f>
        <v>655.50700000000006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21.5</v>
      </c>
      <c r="C4" s="18">
        <v>-10.7</v>
      </c>
      <c r="D4" s="18">
        <v>27.2</v>
      </c>
      <c r="E4" s="18"/>
      <c r="F4" s="18"/>
      <c r="G4" s="18"/>
      <c r="H4" s="18">
        <v>4</v>
      </c>
      <c r="I4" s="18"/>
      <c r="J4" s="18"/>
      <c r="K4" s="18"/>
      <c r="L4" s="18"/>
      <c r="M4" s="18"/>
      <c r="N4" s="18">
        <v>0.5</v>
      </c>
      <c r="O4" s="18">
        <v>-14.9</v>
      </c>
      <c r="P4" s="18">
        <v>-16.899999999999999</v>
      </c>
      <c r="Q4" s="18">
        <v>-25.3</v>
      </c>
      <c r="R4" s="18">
        <v>-64.8</v>
      </c>
      <c r="S4" s="18">
        <v>-85.5</v>
      </c>
      <c r="T4" s="18">
        <v>-24.2</v>
      </c>
      <c r="U4" s="18"/>
      <c r="V4" s="18"/>
      <c r="W4" s="18"/>
      <c r="X4" s="18"/>
      <c r="Y4" s="18">
        <v>36.9</v>
      </c>
      <c r="Z4" s="19"/>
      <c r="AA4" s="112">
        <f>SUM(B4:Z4)</f>
        <v>-152.19999999999996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207.25</v>
      </c>
      <c r="C7" s="118">
        <v>194</v>
      </c>
      <c r="D7" s="118">
        <v>189.54</v>
      </c>
      <c r="E7" s="118">
        <v>109.95</v>
      </c>
      <c r="F7" s="118">
        <v>128.22</v>
      </c>
      <c r="G7" s="118">
        <v>158.38999999999999</v>
      </c>
      <c r="H7" s="118">
        <v>189.1</v>
      </c>
      <c r="I7" s="118">
        <v>227.06</v>
      </c>
      <c r="J7" s="118">
        <v>225.56</v>
      </c>
      <c r="K7" s="118">
        <v>198.71</v>
      </c>
      <c r="L7" s="118">
        <v>192.1</v>
      </c>
      <c r="M7" s="118">
        <v>219.47</v>
      </c>
      <c r="N7" s="118">
        <v>218</v>
      </c>
      <c r="O7" s="118">
        <v>200.36</v>
      </c>
      <c r="P7" s="118">
        <v>200.36</v>
      </c>
      <c r="Q7" s="118">
        <v>220</v>
      </c>
      <c r="R7" s="118">
        <v>245</v>
      </c>
      <c r="S7" s="118">
        <v>270.16000000000003</v>
      </c>
      <c r="T7" s="118">
        <v>264.5</v>
      </c>
      <c r="U7" s="118">
        <v>252.54</v>
      </c>
      <c r="V7" s="118">
        <v>229.64</v>
      </c>
      <c r="W7" s="118">
        <v>210.94</v>
      </c>
      <c r="X7" s="118">
        <v>197.05</v>
      </c>
      <c r="Y7" s="118">
        <v>210.27</v>
      </c>
      <c r="Z7" s="119"/>
      <c r="AA7" s="120">
        <f>IF(SUM(B7:Z7)&lt;&gt;0,AVERAGEIF(B7:Z7,"&lt;&gt;"""),"")</f>
        <v>206.5904166666667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10.7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14.9</v>
      </c>
      <c r="P15" s="134">
        <v>16.899999999999999</v>
      </c>
      <c r="Q15" s="134">
        <v>25.3</v>
      </c>
      <c r="R15" s="134">
        <v>64.8</v>
      </c>
      <c r="S15" s="134">
        <v>85.5</v>
      </c>
      <c r="T15" s="134">
        <v>24.2</v>
      </c>
      <c r="U15" s="134"/>
      <c r="V15" s="134"/>
      <c r="W15" s="134"/>
      <c r="X15" s="134"/>
      <c r="Y15" s="134"/>
      <c r="Z15" s="132"/>
      <c r="AA15" s="133">
        <f t="shared" si="0"/>
        <v>242.29999999999998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10.7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14.9</v>
      </c>
      <c r="P16" s="136">
        <f t="shared" si="1"/>
        <v>16.899999999999999</v>
      </c>
      <c r="Q16" s="136">
        <f t="shared" si="1"/>
        <v>25.3</v>
      </c>
      <c r="R16" s="136">
        <f t="shared" si="1"/>
        <v>64.8</v>
      </c>
      <c r="S16" s="136">
        <f t="shared" si="1"/>
        <v>85.5</v>
      </c>
      <c r="T16" s="136">
        <f t="shared" si="1"/>
        <v>24.2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242.29999999999998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21.5</v>
      </c>
      <c r="C23" s="134"/>
      <c r="D23" s="134">
        <v>27.2</v>
      </c>
      <c r="E23" s="134"/>
      <c r="F23" s="134"/>
      <c r="G23" s="134"/>
      <c r="H23" s="134">
        <v>4</v>
      </c>
      <c r="I23" s="134"/>
      <c r="J23" s="134"/>
      <c r="K23" s="134"/>
      <c r="L23" s="134"/>
      <c r="M23" s="134"/>
      <c r="N23" s="134">
        <v>0.5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36.9</v>
      </c>
      <c r="Z23" s="132"/>
      <c r="AA23" s="133">
        <f t="shared" si="2"/>
        <v>90.1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21.5</v>
      </c>
      <c r="C24" s="136">
        <f t="shared" si="3"/>
        <v>0</v>
      </c>
      <c r="D24" s="136">
        <f t="shared" si="3"/>
        <v>27.2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36.9</v>
      </c>
      <c r="Z24" s="137" t="str">
        <f t="shared" si="3"/>
        <v/>
      </c>
      <c r="AA24" s="90">
        <f t="shared" si="2"/>
        <v>90.1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2022-01-05T21:18:51Z</dcterms:created>
  <dcterms:modified xsi:type="dcterms:W3CDTF">2022-01-05T21:18:51Z</dcterms:modified>
</cp:coreProperties>
</file>