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<sst xmlns="http://schemas.openxmlformats.org/spreadsheetml/2006/main" count="117" uniqueCount="53">
  <si>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04/01/2022 23:22:04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</si>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</sst>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10.176</c:v>
                </c:pt>
                <c:pt idx="1">
                  <c:v>4.2780000000000005</c:v>
                </c:pt>
                <c:pt idx="2">
                  <c:v>65.97</c:v>
                </c:pt>
                <c:pt idx="3">
                  <c:v>76.052999999999997</c:v>
                </c:pt>
                <c:pt idx="4">
                  <c:v>70.375999999999991</c:v>
                </c:pt>
                <c:pt idx="5">
                  <c:v>68.683000000000007</c:v>
                </c:pt>
                <c:pt idx="6">
                  <c:v>3.77</c:v>
                </c:pt>
                <c:pt idx="7">
                  <c:v>5.0999999999999996</c:v>
                </c:pt>
                <c:pt idx="8">
                  <c:v>5.78</c:v>
                </c:pt>
                <c:pt idx="9">
                  <c:v>2.56</c:v>
                </c:pt>
                <c:pt idx="10">
                  <c:v>0.4</c:v>
                </c:pt>
                <c:pt idx="11">
                  <c:v>1.1299999999999999</c:v>
                </c:pt>
                <c:pt idx="12">
                  <c:v>0.89400000000000002</c:v>
                </c:pt>
                <c:pt idx="13">
                  <c:v>1.9490000000000001</c:v>
                </c:pt>
                <c:pt idx="16">
                  <c:v>1.1379999999999999</c:v>
                </c:pt>
                <c:pt idx="17">
                  <c:v>1.2390000000000001</c:v>
                </c:pt>
                <c:pt idx="20">
                  <c:v>0.81</c:v>
                </c:pt>
                <c:pt idx="22">
                  <c:v>54.685000000000002</c:v>
                </c:pt>
                <c:pt idx="23">
                  <c:v>8.5599999999999987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596792"/>
        <c:axId val="287597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25.54</c:v>
                </c:pt>
                <c:pt idx="1">
                  <c:v>16.655000000000001</c:v>
                </c:pt>
                <c:pt idx="2">
                  <c:v>77.259999999999991</c:v>
                </c:pt>
                <c:pt idx="3">
                  <c:v>85.06</c:v>
                </c:pt>
                <c:pt idx="4">
                  <c:v>86.149999999999991</c:v>
                </c:pt>
                <c:pt idx="5">
                  <c:v>82.44</c:v>
                </c:pt>
                <c:pt idx="6">
                  <c:v>19.564</c:v>
                </c:pt>
                <c:pt idx="7">
                  <c:v>24.436999999999998</c:v>
                </c:pt>
                <c:pt idx="8">
                  <c:v>28.188000000000002</c:v>
                </c:pt>
                <c:pt idx="9">
                  <c:v>26.291</c:v>
                </c:pt>
                <c:pt idx="10">
                  <c:v>26.449000000000002</c:v>
                </c:pt>
                <c:pt idx="11">
                  <c:v>25.998000000000001</c:v>
                </c:pt>
                <c:pt idx="12">
                  <c:v>7.1790000000000003</c:v>
                </c:pt>
                <c:pt idx="13">
                  <c:v>6.7219999999999995</c:v>
                </c:pt>
                <c:pt idx="14">
                  <c:v>4.75</c:v>
                </c:pt>
                <c:pt idx="15">
                  <c:v>4.0390000000000006</c:v>
                </c:pt>
                <c:pt idx="16">
                  <c:v>4.0179999999999998</c:v>
                </c:pt>
                <c:pt idx="17">
                  <c:v>4.165</c:v>
                </c:pt>
                <c:pt idx="18">
                  <c:v>2.9550000000000001</c:v>
                </c:pt>
                <c:pt idx="19">
                  <c:v>2.9589999999999996</c:v>
                </c:pt>
                <c:pt idx="20">
                  <c:v>2.73</c:v>
                </c:pt>
                <c:pt idx="21">
                  <c:v>3.5350000000000001</c:v>
                </c:pt>
                <c:pt idx="22">
                  <c:v>57.51</c:v>
                </c:pt>
                <c:pt idx="23">
                  <c:v>11.233000000000001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596792"/>
        <c:axId val="287597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146.28</c:v>
                </c:pt>
                <c:pt idx="1">
                  <c:v>173.89</c:v>
                </c:pt>
                <c:pt idx="2">
                  <c:v>116.6</c:v>
                </c:pt>
                <c:pt idx="3">
                  <c:v>118.38</c:v>
                </c:pt>
                <c:pt idx="4">
                  <c:v>119</c:v>
                </c:pt>
                <c:pt idx="5">
                  <c:v>134.68</c:v>
                </c:pt>
                <c:pt idx="6">
                  <c:v>181.31</c:v>
                </c:pt>
                <c:pt idx="7">
                  <c:v>132.33000000000001</c:v>
                </c:pt>
                <c:pt idx="8">
                  <c:v>147.11000000000001</c:v>
                </c:pt>
                <c:pt idx="9">
                  <c:v>141.15</c:v>
                </c:pt>
                <c:pt idx="10">
                  <c:v>130.61000000000001</c:v>
                </c:pt>
                <c:pt idx="11">
                  <c:v>122.2</c:v>
                </c:pt>
                <c:pt idx="12">
                  <c:v>130.01</c:v>
                </c:pt>
                <c:pt idx="13">
                  <c:v>130.66999999999999</c:v>
                </c:pt>
                <c:pt idx="14">
                  <c:v>132.62</c:v>
                </c:pt>
                <c:pt idx="15">
                  <c:v>144.47</c:v>
                </c:pt>
                <c:pt idx="16">
                  <c:v>193</c:v>
                </c:pt>
                <c:pt idx="17">
                  <c:v>233.18</c:v>
                </c:pt>
                <c:pt idx="18">
                  <c:v>176.36</c:v>
                </c:pt>
                <c:pt idx="19">
                  <c:v>172.69</c:v>
                </c:pt>
                <c:pt idx="20">
                  <c:v>155.6</c:v>
                </c:pt>
                <c:pt idx="21">
                  <c:v>133.37</c:v>
                </c:pt>
                <c:pt idx="22">
                  <c:v>210</c:v>
                </c:pt>
                <c:pt idx="23">
                  <c:v>199.76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597968"/>
        <c:axId val="287597576"/>
      </c:lineChart>
      <c:catAx>
        <c:axId val="287596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97184"/>
        <c:crosses val="autoZero"/>
        <c:auto val="1"/>
        <c:lblAlgn val="ctr"/>
        <c:lblOffset val="100"/>
        <c:noMultiLvlLbl val="0"/>
      </c:catAx>
      <c:valAx>
        <c:axId val="28759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96792"/>
        <c:crosses val="autoZero"/>
        <c:crossBetween val="between"/>
      </c:valAx>
      <c:valAx>
        <c:axId val="287597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97968"/>
        <c:crosses val="max"/>
        <c:crossBetween val="between"/>
      </c:valAx>
      <c:catAx>
        <c:axId val="287597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597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25.567999999999998</v>
      </c>
      <c r="C4" s="18">
        <v>16.654999999999998</v>
      </c>
      <c r="D4" s="18">
        <v>77.230999999999995</v>
      </c>
      <c r="E4" s="18">
        <v>85.03</v>
      </c>
      <c r="F4" s="18">
        <v>86.133999999999986</v>
      </c>
      <c r="G4" s="18">
        <v>82.405000000000001</v>
      </c>
      <c r="H4" s="18">
        <v>19.595000000000002</v>
      </c>
      <c r="I4" s="18">
        <v>24.437000000000001</v>
      </c>
      <c r="J4" s="18">
        <v>28.187999999999999</v>
      </c>
      <c r="K4" s="18">
        <v>26.290999999999997</v>
      </c>
      <c r="L4" s="18">
        <v>26.448999999999998</v>
      </c>
      <c r="M4" s="18">
        <v>25.998000000000001</v>
      </c>
      <c r="N4" s="18">
        <v>7.1790000000000003</v>
      </c>
      <c r="O4" s="18">
        <v>6.7220000000000004</v>
      </c>
      <c r="P4" s="18">
        <v>4.75</v>
      </c>
      <c r="Q4" s="18">
        <v>4.0389999999999997</v>
      </c>
      <c r="R4" s="18">
        <v>4.0179999999999998</v>
      </c>
      <c r="S4" s="18">
        <v>4.165</v>
      </c>
      <c r="T4" s="18">
        <v>2.9550000000000001</v>
      </c>
      <c r="U4" s="18">
        <v>2.9590000000000001</v>
      </c>
      <c r="V4" s="18">
        <v>2.7300000000000004</v>
      </c>
      <c r="W4" s="18">
        <v>3.5350000000000001</v>
      </c>
      <c r="X4" s="18">
        <v>57.5</v>
      </c>
      <c r="Y4" s="18">
        <v>11.218</v>
      </c>
      <c r="Z4" s="19"/>
      <c r="AA4" s="20">
        <f>SUM(B4:Z4)</f>
        <v>635.75099999999986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146.28</v>
      </c>
      <c r="C7" s="28">
        <v>173.89</v>
      </c>
      <c r="D7" s="28">
        <v>116.6</v>
      </c>
      <c r="E7" s="28">
        <v>118.38</v>
      </c>
      <c r="F7" s="28">
        <v>119</v>
      </c>
      <c r="G7" s="28">
        <v>134.68</v>
      </c>
      <c r="H7" s="28">
        <v>181.31</v>
      </c>
      <c r="I7" s="28">
        <v>132.33000000000001</v>
      </c>
      <c r="J7" s="28">
        <v>147.11000000000001</v>
      </c>
      <c r="K7" s="28">
        <v>141.15</v>
      </c>
      <c r="L7" s="28">
        <v>130.61000000000001</v>
      </c>
      <c r="M7" s="28">
        <v>122.2</v>
      </c>
      <c r="N7" s="28">
        <v>130.01</v>
      </c>
      <c r="O7" s="28">
        <v>130.66999999999999</v>
      </c>
      <c r="P7" s="28">
        <v>132.62</v>
      </c>
      <c r="Q7" s="28">
        <v>144.47</v>
      </c>
      <c r="R7" s="28">
        <v>193</v>
      </c>
      <c r="S7" s="28">
        <v>233.18</v>
      </c>
      <c r="T7" s="28">
        <v>176.36</v>
      </c>
      <c r="U7" s="28">
        <v>172.69</v>
      </c>
      <c r="V7" s="28">
        <v>155.6</v>
      </c>
      <c r="W7" s="28">
        <v>133.37</v>
      </c>
      <c r="X7" s="28">
        <v>210</v>
      </c>
      <c r="Y7" s="28">
        <v>199.76</v>
      </c>
      <c r="Z7" s="29"/>
      <c r="AA7" s="30">
        <f>IF(SUM(B7:Z7)&lt;&gt;0,AVERAGEIF(B7:Z7,"&lt;&gt;"""),"")</f>
        <v>153.13624999999999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10.176</v>
      </c>
      <c r="C14" s="57">
        <v>4.2780000000000005</v>
      </c>
      <c r="D14" s="57">
        <v>65.97</v>
      </c>
      <c r="E14" s="57">
        <v>76.052999999999997</v>
      </c>
      <c r="F14" s="57">
        <v>70.375999999999991</v>
      </c>
      <c r="G14" s="57">
        <v>68.683000000000007</v>
      </c>
      <c r="H14" s="57">
        <v>3.77</v>
      </c>
      <c r="I14" s="57">
        <v>5.0999999999999996</v>
      </c>
      <c r="J14" s="57">
        <v>5.78</v>
      </c>
      <c r="K14" s="57">
        <v>2.56</v>
      </c>
      <c r="L14" s="57">
        <v>0.4</v>
      </c>
      <c r="M14" s="57">
        <v>1.1299999999999999</v>
      </c>
      <c r="N14" s="57">
        <v>0.89400000000000002</v>
      </c>
      <c r="O14" s="57">
        <v>1.9490000000000001</v>
      </c>
      <c r="P14" s="57"/>
      <c r="Q14" s="57"/>
      <c r="R14" s="57">
        <v>1.1379999999999999</v>
      </c>
      <c r="S14" s="57">
        <v>1.2390000000000001</v>
      </c>
      <c r="T14" s="57"/>
      <c r="U14" s="57"/>
      <c r="V14" s="57">
        <v>0.81</v>
      </c>
      <c r="W14" s="57"/>
      <c r="X14" s="57">
        <v>54.685000000000002</v>
      </c>
      <c r="Y14" s="57">
        <v>8.5599999999999987</v>
      </c>
      <c r="Z14" s="58"/>
      <c r="AA14" s="59">
        <f t="shared" si="0"/>
        <v>383.55099999999993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10.176</v>
      </c>
      <c r="C16" s="62">
        <f t="shared" ref="C16:Z16" si="1">IF(LEN(C$2)&gt;0,SUM(C10:C15),"")</f>
        <v>4.2780000000000005</v>
      </c>
      <c r="D16" s="62">
        <f t="shared" si="1"/>
        <v>65.97</v>
      </c>
      <c r="E16" s="62">
        <f t="shared" si="1"/>
        <v>76.052999999999997</v>
      </c>
      <c r="F16" s="62">
        <f t="shared" si="1"/>
        <v>70.375999999999991</v>
      </c>
      <c r="G16" s="62">
        <f t="shared" si="1"/>
        <v>68.683000000000007</v>
      </c>
      <c r="H16" s="62">
        <f t="shared" si="1"/>
        <v>3.77</v>
      </c>
      <c r="I16" s="62">
        <f t="shared" si="1"/>
        <v>5.0999999999999996</v>
      </c>
      <c r="J16" s="62">
        <f t="shared" si="1"/>
        <v>5.78</v>
      </c>
      <c r="K16" s="62">
        <f t="shared" si="1"/>
        <v>2.56</v>
      </c>
      <c r="L16" s="62">
        <f t="shared" si="1"/>
        <v>0.4</v>
      </c>
      <c r="M16" s="62">
        <f t="shared" si="1"/>
        <v>1.1299999999999999</v>
      </c>
      <c r="N16" s="62">
        <f t="shared" si="1"/>
        <v>0.89400000000000002</v>
      </c>
      <c r="O16" s="62">
        <f t="shared" si="1"/>
        <v>1.9490000000000001</v>
      </c>
      <c r="P16" s="62">
        <f t="shared" si="1"/>
        <v>0</v>
      </c>
      <c r="Q16" s="62">
        <f t="shared" si="1"/>
        <v>0</v>
      </c>
      <c r="R16" s="62">
        <f t="shared" si="1"/>
        <v>1.1379999999999999</v>
      </c>
      <c r="S16" s="62">
        <f t="shared" si="1"/>
        <v>1.2390000000000001</v>
      </c>
      <c r="T16" s="62">
        <f t="shared" si="1"/>
        <v>0</v>
      </c>
      <c r="U16" s="62">
        <f t="shared" si="1"/>
        <v>0</v>
      </c>
      <c r="V16" s="62">
        <f t="shared" si="1"/>
        <v>0.81</v>
      </c>
      <c r="W16" s="62">
        <f t="shared" si="1"/>
        <v>0</v>
      </c>
      <c r="X16" s="62">
        <f t="shared" si="1"/>
        <v>54.685000000000002</v>
      </c>
      <c r="Y16" s="62">
        <f t="shared" si="1"/>
        <v>8.5599999999999987</v>
      </c>
      <c r="Z16" s="63" t="str">
        <f t="shared" si="1"/>
        <v/>
      </c>
      <c r="AA16" s="64">
        <f>SUM(AA10:AA15)</f>
        <v>383.55099999999993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4.476</v>
      </c>
      <c r="C20" s="77">
        <v>4.68</v>
      </c>
      <c r="D20" s="77">
        <v>4.76</v>
      </c>
      <c r="E20" s="77">
        <v>4.8440000000000003</v>
      </c>
      <c r="F20" s="77">
        <v>5.0350000000000001</v>
      </c>
      <c r="G20" s="77">
        <v>5.7290000000000001</v>
      </c>
      <c r="H20" s="77">
        <v>6.9160000000000004</v>
      </c>
      <c r="I20" s="77">
        <v>7.7939999999999996</v>
      </c>
      <c r="J20" s="77">
        <v>8.125</v>
      </c>
      <c r="K20" s="77">
        <v>8.1449999999999996</v>
      </c>
      <c r="L20" s="77">
        <v>7.7789999999999999</v>
      </c>
      <c r="M20" s="77">
        <v>7.7480000000000002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76.030999999999992</v>
      </c>
    </row>
    <row r="21" spans="1:27" ht="24.95" customHeight="1" x14ac:dyDescent="0.2">
      <c r="A21" s="75" t="s">
        <v>16</v>
      </c>
      <c r="B21" s="80">
        <v>10.916</v>
      </c>
      <c r="C21" s="81">
        <v>7.6969999999999992</v>
      </c>
      <c r="D21" s="81">
        <v>6.5009999999999994</v>
      </c>
      <c r="E21" s="81">
        <v>4.133</v>
      </c>
      <c r="F21" s="81">
        <v>10.723000000000001</v>
      </c>
      <c r="G21" s="81">
        <v>7.9929999999999994</v>
      </c>
      <c r="H21" s="81">
        <v>8.9090000000000007</v>
      </c>
      <c r="I21" s="81">
        <v>11.543000000000001</v>
      </c>
      <c r="J21" s="81">
        <v>14.282999999999999</v>
      </c>
      <c r="K21" s="81">
        <v>15.585999999999999</v>
      </c>
      <c r="L21" s="81">
        <v>18.27</v>
      </c>
      <c r="M21" s="81">
        <v>17.12</v>
      </c>
      <c r="N21" s="81">
        <v>6.2850000000000001</v>
      </c>
      <c r="O21" s="81">
        <v>4.7730000000000006</v>
      </c>
      <c r="P21" s="81">
        <v>4.75</v>
      </c>
      <c r="Q21" s="81">
        <v>4.0389999999999997</v>
      </c>
      <c r="R21" s="81">
        <v>2.88</v>
      </c>
      <c r="S21" s="81">
        <v>2.9260000000000002</v>
      </c>
      <c r="T21" s="81">
        <v>2.9550000000000001</v>
      </c>
      <c r="U21" s="81">
        <v>2.9590000000000001</v>
      </c>
      <c r="V21" s="81">
        <v>1.9200000000000002</v>
      </c>
      <c r="W21" s="81">
        <v>3.5350000000000001</v>
      </c>
      <c r="X21" s="81">
        <v>2.8149999999999999</v>
      </c>
      <c r="Y21" s="81">
        <v>2.6579999999999999</v>
      </c>
      <c r="Z21" s="78"/>
      <c r="AA21" s="79">
        <f t="shared" si="2"/>
        <v>176.16899999999995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15.391999999999999</v>
      </c>
      <c r="C25" s="88">
        <f t="shared" ref="C25:Z25" si="3">IF(LEN(C$2)&gt;0,SUM(C19:C24),"")</f>
        <v>12.376999999999999</v>
      </c>
      <c r="D25" s="88">
        <f t="shared" si="3"/>
        <v>11.260999999999999</v>
      </c>
      <c r="E25" s="88">
        <f t="shared" si="3"/>
        <v>8.9770000000000003</v>
      </c>
      <c r="F25" s="88">
        <f t="shared" si="3"/>
        <v>15.758000000000001</v>
      </c>
      <c r="G25" s="88">
        <f t="shared" si="3"/>
        <v>13.722</v>
      </c>
      <c r="H25" s="88">
        <f t="shared" si="3"/>
        <v>15.825000000000001</v>
      </c>
      <c r="I25" s="88">
        <f t="shared" si="3"/>
        <v>19.337</v>
      </c>
      <c r="J25" s="88">
        <f t="shared" si="3"/>
        <v>22.408000000000001</v>
      </c>
      <c r="K25" s="88">
        <f t="shared" si="3"/>
        <v>23.730999999999998</v>
      </c>
      <c r="L25" s="88">
        <f t="shared" si="3"/>
        <v>26.048999999999999</v>
      </c>
      <c r="M25" s="88">
        <f t="shared" si="3"/>
        <v>24.868000000000002</v>
      </c>
      <c r="N25" s="88">
        <f t="shared" si="3"/>
        <v>6.2850000000000001</v>
      </c>
      <c r="O25" s="88">
        <f t="shared" si="3"/>
        <v>4.7730000000000006</v>
      </c>
      <c r="P25" s="88">
        <f t="shared" si="3"/>
        <v>4.75</v>
      </c>
      <c r="Q25" s="88">
        <f t="shared" si="3"/>
        <v>4.0389999999999997</v>
      </c>
      <c r="R25" s="88">
        <f t="shared" si="3"/>
        <v>2.88</v>
      </c>
      <c r="S25" s="88">
        <f t="shared" si="3"/>
        <v>2.9260000000000002</v>
      </c>
      <c r="T25" s="88">
        <f t="shared" si="3"/>
        <v>2.9550000000000001</v>
      </c>
      <c r="U25" s="88">
        <f t="shared" si="3"/>
        <v>2.9590000000000001</v>
      </c>
      <c r="V25" s="88">
        <f t="shared" si="3"/>
        <v>1.9200000000000002</v>
      </c>
      <c r="W25" s="88">
        <f t="shared" si="3"/>
        <v>3.5350000000000001</v>
      </c>
      <c r="X25" s="88">
        <f t="shared" si="3"/>
        <v>2.8149999999999999</v>
      </c>
      <c r="Y25" s="88">
        <f t="shared" si="3"/>
        <v>2.6579999999999999</v>
      </c>
      <c r="Z25" s="89" t="str">
        <f t="shared" si="3"/>
        <v/>
      </c>
      <c r="AA25" s="90">
        <f>SUM(AA19:AA24)</f>
        <v>252.19999999999993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25.568000000000001</v>
      </c>
      <c r="C29" s="77">
        <v>16.655000000000001</v>
      </c>
      <c r="D29" s="77">
        <v>77.230999999999995</v>
      </c>
      <c r="E29" s="77">
        <v>85.03</v>
      </c>
      <c r="F29" s="77">
        <v>86.134</v>
      </c>
      <c r="G29" s="77">
        <v>82.405000000000001</v>
      </c>
      <c r="H29" s="77">
        <v>19.594999999999999</v>
      </c>
      <c r="I29" s="77">
        <v>24.437000000000001</v>
      </c>
      <c r="J29" s="77">
        <v>28.187999999999999</v>
      </c>
      <c r="K29" s="77">
        <v>26.291</v>
      </c>
      <c r="L29" s="77">
        <v>26.449000000000002</v>
      </c>
      <c r="M29" s="77">
        <v>25.998000000000001</v>
      </c>
      <c r="N29" s="77">
        <v>7.1790000000000003</v>
      </c>
      <c r="O29" s="77">
        <v>6.7220000000000004</v>
      </c>
      <c r="P29" s="77">
        <v>4.75</v>
      </c>
      <c r="Q29" s="77">
        <v>4.0389999999999997</v>
      </c>
      <c r="R29" s="77">
        <v>4.0179999999999998</v>
      </c>
      <c r="S29" s="77">
        <v>4.165</v>
      </c>
      <c r="T29" s="77">
        <v>2.9550000000000001</v>
      </c>
      <c r="U29" s="77">
        <v>2.9590000000000001</v>
      </c>
      <c r="V29" s="77">
        <v>2.73</v>
      </c>
      <c r="W29" s="77">
        <v>3.5350000000000001</v>
      </c>
      <c r="X29" s="77">
        <v>57.5</v>
      </c>
      <c r="Y29" s="77">
        <v>11.218</v>
      </c>
      <c r="Z29" s="78"/>
      <c r="AA29" s="79">
        <f>SUM(B29:Z29)</f>
        <v>635.75099999999998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25.568000000000001</v>
      </c>
      <c r="C31" s="62">
        <f t="shared" ref="C31:Z31" si="4">IF(LEN(C$2)&gt;0,SUM(C28:C30),"")</f>
        <v>16.655000000000001</v>
      </c>
      <c r="D31" s="62">
        <f t="shared" si="4"/>
        <v>77.230999999999995</v>
      </c>
      <c r="E31" s="62">
        <f t="shared" si="4"/>
        <v>85.03</v>
      </c>
      <c r="F31" s="62">
        <f t="shared" si="4"/>
        <v>86.134</v>
      </c>
      <c r="G31" s="62">
        <f t="shared" si="4"/>
        <v>82.405000000000001</v>
      </c>
      <c r="H31" s="62">
        <f t="shared" si="4"/>
        <v>19.594999999999999</v>
      </c>
      <c r="I31" s="62">
        <f t="shared" si="4"/>
        <v>24.437000000000001</v>
      </c>
      <c r="J31" s="62">
        <f t="shared" si="4"/>
        <v>28.187999999999999</v>
      </c>
      <c r="K31" s="62">
        <f t="shared" si="4"/>
        <v>26.291</v>
      </c>
      <c r="L31" s="62">
        <f t="shared" si="4"/>
        <v>26.449000000000002</v>
      </c>
      <c r="M31" s="62">
        <f t="shared" si="4"/>
        <v>25.998000000000001</v>
      </c>
      <c r="N31" s="62">
        <f t="shared" si="4"/>
        <v>7.1790000000000003</v>
      </c>
      <c r="O31" s="62">
        <f t="shared" si="4"/>
        <v>6.7220000000000004</v>
      </c>
      <c r="P31" s="62">
        <f t="shared" si="4"/>
        <v>4.75</v>
      </c>
      <c r="Q31" s="62">
        <f t="shared" si="4"/>
        <v>4.0389999999999997</v>
      </c>
      <c r="R31" s="62">
        <f t="shared" si="4"/>
        <v>4.0179999999999998</v>
      </c>
      <c r="S31" s="62">
        <f t="shared" si="4"/>
        <v>4.165</v>
      </c>
      <c r="T31" s="62">
        <f t="shared" si="4"/>
        <v>2.9550000000000001</v>
      </c>
      <c r="U31" s="62">
        <f t="shared" si="4"/>
        <v>2.9590000000000001</v>
      </c>
      <c r="V31" s="62">
        <f t="shared" si="4"/>
        <v>2.73</v>
      </c>
      <c r="W31" s="62">
        <f t="shared" si="4"/>
        <v>3.5350000000000001</v>
      </c>
      <c r="X31" s="62">
        <f t="shared" si="4"/>
        <v>57.5</v>
      </c>
      <c r="Y31" s="62">
        <f t="shared" si="4"/>
        <v>11.218</v>
      </c>
      <c r="Z31" s="63" t="str">
        <f t="shared" si="4"/>
        <v/>
      </c>
      <c r="AA31" s="64">
        <f>SUM(AA28:AA30)</f>
        <v>635.75099999999998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25.567999999999998</v>
      </c>
      <c r="C51" s="88">
        <f t="shared" si="10"/>
        <v>16.655000000000001</v>
      </c>
      <c r="D51" s="88">
        <f t="shared" si="10"/>
        <v>77.230999999999995</v>
      </c>
      <c r="E51" s="88">
        <f t="shared" si="10"/>
        <v>85.03</v>
      </c>
      <c r="F51" s="88">
        <f t="shared" si="10"/>
        <v>86.133999999999986</v>
      </c>
      <c r="G51" s="88">
        <f t="shared" si="10"/>
        <v>82.405000000000001</v>
      </c>
      <c r="H51" s="88">
        <f t="shared" si="10"/>
        <v>19.595000000000002</v>
      </c>
      <c r="I51" s="88">
        <f t="shared" si="10"/>
        <v>24.436999999999998</v>
      </c>
      <c r="J51" s="88">
        <f t="shared" si="10"/>
        <v>28.188000000000002</v>
      </c>
      <c r="K51" s="88">
        <f t="shared" si="10"/>
        <v>26.290999999999997</v>
      </c>
      <c r="L51" s="88">
        <f t="shared" si="10"/>
        <v>26.448999999999998</v>
      </c>
      <c r="M51" s="88">
        <f t="shared" si="10"/>
        <v>25.998000000000001</v>
      </c>
      <c r="N51" s="88">
        <f t="shared" si="10"/>
        <v>7.1790000000000003</v>
      </c>
      <c r="O51" s="88">
        <f t="shared" si="10"/>
        <v>6.7220000000000004</v>
      </c>
      <c r="P51" s="88">
        <f t="shared" si="10"/>
        <v>4.75</v>
      </c>
      <c r="Q51" s="88">
        <f t="shared" si="10"/>
        <v>4.0389999999999997</v>
      </c>
      <c r="R51" s="88">
        <f t="shared" si="10"/>
        <v>4.0179999999999998</v>
      </c>
      <c r="S51" s="88">
        <f t="shared" si="10"/>
        <v>4.165</v>
      </c>
      <c r="T51" s="88">
        <f t="shared" si="10"/>
        <v>2.9550000000000001</v>
      </c>
      <c r="U51" s="88">
        <f t="shared" si="10"/>
        <v>2.9590000000000001</v>
      </c>
      <c r="V51" s="88">
        <f t="shared" si="10"/>
        <v>2.7300000000000004</v>
      </c>
      <c r="W51" s="88">
        <f t="shared" si="10"/>
        <v>3.5350000000000001</v>
      </c>
      <c r="X51" s="88">
        <f t="shared" si="10"/>
        <v>57.5</v>
      </c>
      <c r="Y51" s="88">
        <f t="shared" si="10"/>
        <v>11.217999999999998</v>
      </c>
      <c r="Z51" s="89" t="str">
        <f t="shared" si="10"/>
        <v/>
      </c>
      <c r="AA51" s="105">
        <f>SUM(B51:Z51)</f>
        <v>635.75099999999986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25.54</v>
      </c>
      <c r="C4" s="18">
        <v>16.655000000000001</v>
      </c>
      <c r="D4" s="18">
        <v>77.259999999999991</v>
      </c>
      <c r="E4" s="18">
        <v>85.06</v>
      </c>
      <c r="F4" s="18">
        <v>86.149999999999991</v>
      </c>
      <c r="G4" s="18">
        <v>82.44</v>
      </c>
      <c r="H4" s="18">
        <v>19.564</v>
      </c>
      <c r="I4" s="18">
        <v>24.436999999999998</v>
      </c>
      <c r="J4" s="18">
        <v>28.188000000000002</v>
      </c>
      <c r="K4" s="18">
        <v>26.291</v>
      </c>
      <c r="L4" s="18">
        <v>26.449000000000002</v>
      </c>
      <c r="M4" s="18">
        <v>25.998000000000001</v>
      </c>
      <c r="N4" s="18">
        <v>7.1790000000000003</v>
      </c>
      <c r="O4" s="18">
        <v>6.7219999999999995</v>
      </c>
      <c r="P4" s="18">
        <v>4.75</v>
      </c>
      <c r="Q4" s="18">
        <v>4.0390000000000006</v>
      </c>
      <c r="R4" s="18">
        <v>4.0179999999999998</v>
      </c>
      <c r="S4" s="18">
        <v>4.165</v>
      </c>
      <c r="T4" s="18">
        <v>2.9550000000000001</v>
      </c>
      <c r="U4" s="18">
        <v>2.9589999999999996</v>
      </c>
      <c r="V4" s="18">
        <v>2.73</v>
      </c>
      <c r="W4" s="18">
        <v>3.5350000000000001</v>
      </c>
      <c r="X4" s="18">
        <v>57.51</v>
      </c>
      <c r="Y4" s="18">
        <v>11.233000000000001</v>
      </c>
      <c r="Z4" s="19"/>
      <c r="AA4" s="20">
        <f>SUM(B4:Z4)</f>
        <v>635.82699999999988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146.28</v>
      </c>
      <c r="C7" s="28">
        <v>173.89</v>
      </c>
      <c r="D7" s="28">
        <v>116.6</v>
      </c>
      <c r="E7" s="28">
        <v>118.38</v>
      </c>
      <c r="F7" s="28">
        <v>119</v>
      </c>
      <c r="G7" s="28">
        <v>134.68</v>
      </c>
      <c r="H7" s="28">
        <v>181.31</v>
      </c>
      <c r="I7" s="28">
        <v>132.33000000000001</v>
      </c>
      <c r="J7" s="28">
        <v>147.11000000000001</v>
      </c>
      <c r="K7" s="28">
        <v>141.15</v>
      </c>
      <c r="L7" s="28">
        <v>130.61000000000001</v>
      </c>
      <c r="M7" s="28">
        <v>122.2</v>
      </c>
      <c r="N7" s="28">
        <v>130.01</v>
      </c>
      <c r="O7" s="28">
        <v>130.66999999999999</v>
      </c>
      <c r="P7" s="28">
        <v>132.62</v>
      </c>
      <c r="Q7" s="28">
        <v>144.47</v>
      </c>
      <c r="R7" s="28">
        <v>193</v>
      </c>
      <c r="S7" s="28">
        <v>233.18</v>
      </c>
      <c r="T7" s="28">
        <v>176.36</v>
      </c>
      <c r="U7" s="28">
        <v>172.69</v>
      </c>
      <c r="V7" s="28">
        <v>155.6</v>
      </c>
      <c r="W7" s="28">
        <v>133.37</v>
      </c>
      <c r="X7" s="28">
        <v>210</v>
      </c>
      <c r="Y7" s="28">
        <v>199.76</v>
      </c>
      <c r="Z7" s="29"/>
      <c r="AA7" s="30">
        <f>IF(SUM(B7:Z7)&lt;&gt;0,AVERAGEIF(B7:Z7,"&lt;&gt;"""),"")</f>
        <v>153.13624999999999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15.525000000000002</v>
      </c>
      <c r="D14" s="57"/>
      <c r="E14" s="57"/>
      <c r="F14" s="57"/>
      <c r="G14" s="57"/>
      <c r="H14" s="57">
        <v>13.593999999999999</v>
      </c>
      <c r="I14" s="57">
        <v>23.596999999999998</v>
      </c>
      <c r="J14" s="57">
        <v>27.327999999999996</v>
      </c>
      <c r="K14" s="57">
        <v>26.221</v>
      </c>
      <c r="L14" s="57">
        <v>26.359000000000002</v>
      </c>
      <c r="M14" s="57">
        <v>25.908000000000001</v>
      </c>
      <c r="N14" s="57">
        <v>7.0789999999999997</v>
      </c>
      <c r="O14" s="57">
        <v>6.6319999999999997</v>
      </c>
      <c r="P14" s="57">
        <v>4.68</v>
      </c>
      <c r="Q14" s="57">
        <v>3.9989999999999997</v>
      </c>
      <c r="R14" s="57">
        <v>3.988</v>
      </c>
      <c r="S14" s="57">
        <v>4.1550000000000002</v>
      </c>
      <c r="T14" s="57">
        <v>2.9550000000000001</v>
      </c>
      <c r="U14" s="57">
        <v>2.9489999999999998</v>
      </c>
      <c r="V14" s="57">
        <v>2.7199999999999998</v>
      </c>
      <c r="W14" s="57">
        <v>3.5150000000000001</v>
      </c>
      <c r="X14" s="57"/>
      <c r="Y14" s="57">
        <v>3.0000000000000001E-3</v>
      </c>
      <c r="Z14" s="58"/>
      <c r="AA14" s="59">
        <f t="shared" si="0"/>
        <v>201.20699999999999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15.525000000000002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13.593999999999999</v>
      </c>
      <c r="I16" s="62">
        <f t="shared" si="1"/>
        <v>23.596999999999998</v>
      </c>
      <c r="J16" s="62">
        <f t="shared" si="1"/>
        <v>27.327999999999996</v>
      </c>
      <c r="K16" s="62">
        <f t="shared" si="1"/>
        <v>26.221</v>
      </c>
      <c r="L16" s="62">
        <f t="shared" si="1"/>
        <v>26.359000000000002</v>
      </c>
      <c r="M16" s="62">
        <f t="shared" si="1"/>
        <v>25.908000000000001</v>
      </c>
      <c r="N16" s="62">
        <f t="shared" si="1"/>
        <v>7.0789999999999997</v>
      </c>
      <c r="O16" s="62">
        <f t="shared" si="1"/>
        <v>6.6319999999999997</v>
      </c>
      <c r="P16" s="62">
        <f t="shared" si="1"/>
        <v>4.68</v>
      </c>
      <c r="Q16" s="62">
        <f t="shared" si="1"/>
        <v>3.9989999999999997</v>
      </c>
      <c r="R16" s="62">
        <f t="shared" si="1"/>
        <v>3.988</v>
      </c>
      <c r="S16" s="62">
        <f t="shared" si="1"/>
        <v>4.1550000000000002</v>
      </c>
      <c r="T16" s="62">
        <f t="shared" si="1"/>
        <v>2.9550000000000001</v>
      </c>
      <c r="U16" s="62">
        <f t="shared" si="1"/>
        <v>2.9489999999999998</v>
      </c>
      <c r="V16" s="62">
        <f t="shared" si="1"/>
        <v>2.7199999999999998</v>
      </c>
      <c r="W16" s="62">
        <f t="shared" si="1"/>
        <v>3.5150000000000001</v>
      </c>
      <c r="X16" s="62">
        <f t="shared" si="1"/>
        <v>0</v>
      </c>
      <c r="Y16" s="62">
        <f t="shared" si="1"/>
        <v>3.0000000000000001E-3</v>
      </c>
      <c r="Z16" s="63" t="str">
        <f t="shared" si="1"/>
        <v/>
      </c>
      <c r="AA16" s="64">
        <f>SUM(AA10:AA15)</f>
        <v>201.20699999999999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/>
      <c r="F19" s="72"/>
      <c r="G19" s="72">
        <v>0.8</v>
      </c>
      <c r="H19" s="72">
        <v>0.8</v>
      </c>
      <c r="I19" s="72">
        <v>0.8</v>
      </c>
      <c r="J19" s="72">
        <v>0.8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1.1000000000000001</v>
      </c>
      <c r="Z19" s="73"/>
      <c r="AA19" s="74">
        <f t="shared" ref="AA19:AA24" si="2">SUM(B19:Z19)</f>
        <v>7.6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0.04</v>
      </c>
      <c r="C21" s="81">
        <v>0.03</v>
      </c>
      <c r="D21" s="81">
        <v>0.06</v>
      </c>
      <c r="E21" s="81">
        <v>0.06</v>
      </c>
      <c r="F21" s="81">
        <v>0.05</v>
      </c>
      <c r="G21" s="81">
        <v>0.04</v>
      </c>
      <c r="H21" s="81">
        <v>7.0000000000000007E-2</v>
      </c>
      <c r="I21" s="81">
        <v>0.04</v>
      </c>
      <c r="J21" s="81">
        <v>0.06</v>
      </c>
      <c r="K21" s="81">
        <v>7.0000000000000007E-2</v>
      </c>
      <c r="L21" s="81">
        <v>0.09</v>
      </c>
      <c r="M21" s="81">
        <v>0.09</v>
      </c>
      <c r="N21" s="81">
        <v>0.1</v>
      </c>
      <c r="O21" s="81">
        <v>0.09</v>
      </c>
      <c r="P21" s="81">
        <v>7.0000000000000007E-2</v>
      </c>
      <c r="Q21" s="81">
        <v>0.04</v>
      </c>
      <c r="R21" s="81">
        <v>0.03</v>
      </c>
      <c r="S21" s="81">
        <v>0.01</v>
      </c>
      <c r="T21" s="81"/>
      <c r="U21" s="81">
        <v>0.01</v>
      </c>
      <c r="V21" s="81">
        <v>0.01</v>
      </c>
      <c r="W21" s="81">
        <v>0.02</v>
      </c>
      <c r="X21" s="81">
        <v>0.01</v>
      </c>
      <c r="Y21" s="81">
        <v>0.03</v>
      </c>
      <c r="Z21" s="78"/>
      <c r="AA21" s="79">
        <f t="shared" si="2"/>
        <v>1.1200000000000001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1.1400000000000001</v>
      </c>
      <c r="C25" s="88">
        <f t="shared" si="3"/>
        <v>1.1300000000000001</v>
      </c>
      <c r="D25" s="88">
        <f t="shared" si="3"/>
        <v>1.1600000000000001</v>
      </c>
      <c r="E25" s="88">
        <f t="shared" si="3"/>
        <v>0.06</v>
      </c>
      <c r="F25" s="88">
        <f t="shared" si="3"/>
        <v>0.05</v>
      </c>
      <c r="G25" s="88">
        <f t="shared" si="3"/>
        <v>0.84000000000000008</v>
      </c>
      <c r="H25" s="88">
        <f t="shared" si="3"/>
        <v>0.87000000000000011</v>
      </c>
      <c r="I25" s="88">
        <f t="shared" si="3"/>
        <v>0.84000000000000008</v>
      </c>
      <c r="J25" s="88">
        <f t="shared" si="3"/>
        <v>0.8600000000000001</v>
      </c>
      <c r="K25" s="88">
        <f t="shared" si="3"/>
        <v>7.0000000000000007E-2</v>
      </c>
      <c r="L25" s="88">
        <f t="shared" si="3"/>
        <v>0.09</v>
      </c>
      <c r="M25" s="88">
        <f t="shared" si="3"/>
        <v>0.09</v>
      </c>
      <c r="N25" s="88">
        <f t="shared" si="3"/>
        <v>0.1</v>
      </c>
      <c r="O25" s="88">
        <f t="shared" si="3"/>
        <v>0.09</v>
      </c>
      <c r="P25" s="88">
        <f t="shared" si="3"/>
        <v>7.0000000000000007E-2</v>
      </c>
      <c r="Q25" s="88">
        <f t="shared" si="3"/>
        <v>0.04</v>
      </c>
      <c r="R25" s="88">
        <f t="shared" si="3"/>
        <v>0.03</v>
      </c>
      <c r="S25" s="88">
        <f t="shared" si="3"/>
        <v>0.01</v>
      </c>
      <c r="T25" s="88">
        <f t="shared" si="3"/>
        <v>0</v>
      </c>
      <c r="U25" s="88">
        <f t="shared" si="3"/>
        <v>0.01</v>
      </c>
      <c r="V25" s="88">
        <f t="shared" si="3"/>
        <v>0.01</v>
      </c>
      <c r="W25" s="88">
        <f t="shared" si="3"/>
        <v>0.02</v>
      </c>
      <c r="X25" s="88">
        <f t="shared" si="3"/>
        <v>0.01</v>
      </c>
      <c r="Y25" s="88">
        <f t="shared" si="3"/>
        <v>1.1300000000000001</v>
      </c>
      <c r="Z25" s="89">
        <f t="shared" si="3"/>
        <v>0</v>
      </c>
      <c r="AA25" s="90">
        <f t="shared" si="3"/>
        <v>8.7199999999999989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1.1399999999999999</v>
      </c>
      <c r="C29" s="77">
        <v>16.655000000000001</v>
      </c>
      <c r="D29" s="77">
        <v>1.1599999999999999</v>
      </c>
      <c r="E29" s="77">
        <v>0.06</v>
      </c>
      <c r="F29" s="77">
        <v>0.05</v>
      </c>
      <c r="G29" s="77">
        <v>0.84</v>
      </c>
      <c r="H29" s="77">
        <v>14.464</v>
      </c>
      <c r="I29" s="77">
        <v>24.437000000000001</v>
      </c>
      <c r="J29" s="77">
        <v>28.187999999999999</v>
      </c>
      <c r="K29" s="77">
        <v>26.291</v>
      </c>
      <c r="L29" s="77">
        <v>26.449000000000002</v>
      </c>
      <c r="M29" s="77">
        <v>25.998000000000001</v>
      </c>
      <c r="N29" s="77">
        <v>7.1790000000000003</v>
      </c>
      <c r="O29" s="77">
        <v>6.7220000000000004</v>
      </c>
      <c r="P29" s="77">
        <v>4.75</v>
      </c>
      <c r="Q29" s="77">
        <v>4.0389999999999997</v>
      </c>
      <c r="R29" s="77">
        <v>4.0179999999999998</v>
      </c>
      <c r="S29" s="77">
        <v>4.165</v>
      </c>
      <c r="T29" s="77">
        <v>2.9550000000000001</v>
      </c>
      <c r="U29" s="77">
        <v>2.9590000000000001</v>
      </c>
      <c r="V29" s="77">
        <v>2.73</v>
      </c>
      <c r="W29" s="77">
        <v>3.5350000000000001</v>
      </c>
      <c r="X29" s="77">
        <v>0.01</v>
      </c>
      <c r="Y29" s="77">
        <v>1.133</v>
      </c>
      <c r="Z29" s="78"/>
      <c r="AA29" s="79">
        <f>SUM(B29:Z29)</f>
        <v>209.92699999999999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1.1399999999999999</v>
      </c>
      <c r="C31" s="62">
        <f t="shared" si="4"/>
        <v>16.655000000000001</v>
      </c>
      <c r="D31" s="62">
        <f t="shared" si="4"/>
        <v>1.1599999999999999</v>
      </c>
      <c r="E31" s="62">
        <f t="shared" si="4"/>
        <v>0.06</v>
      </c>
      <c r="F31" s="62">
        <f t="shared" si="4"/>
        <v>0.05</v>
      </c>
      <c r="G31" s="62">
        <f t="shared" si="4"/>
        <v>0.84</v>
      </c>
      <c r="H31" s="62">
        <f t="shared" si="4"/>
        <v>14.464</v>
      </c>
      <c r="I31" s="62">
        <f t="shared" si="4"/>
        <v>24.437000000000001</v>
      </c>
      <c r="J31" s="62">
        <f t="shared" si="4"/>
        <v>28.187999999999999</v>
      </c>
      <c r="K31" s="62">
        <f t="shared" si="4"/>
        <v>26.291</v>
      </c>
      <c r="L31" s="62">
        <f t="shared" si="4"/>
        <v>26.449000000000002</v>
      </c>
      <c r="M31" s="62">
        <f t="shared" si="4"/>
        <v>25.998000000000001</v>
      </c>
      <c r="N31" s="62">
        <f t="shared" si="4"/>
        <v>7.1790000000000003</v>
      </c>
      <c r="O31" s="62">
        <f t="shared" si="4"/>
        <v>6.7220000000000004</v>
      </c>
      <c r="P31" s="62">
        <f t="shared" si="4"/>
        <v>4.75</v>
      </c>
      <c r="Q31" s="62">
        <f t="shared" si="4"/>
        <v>4.0389999999999997</v>
      </c>
      <c r="R31" s="62">
        <f t="shared" si="4"/>
        <v>4.0179999999999998</v>
      </c>
      <c r="S31" s="62">
        <f t="shared" si="4"/>
        <v>4.165</v>
      </c>
      <c r="T31" s="62">
        <f t="shared" si="4"/>
        <v>2.9550000000000001</v>
      </c>
      <c r="U31" s="62">
        <f t="shared" si="4"/>
        <v>2.9590000000000001</v>
      </c>
      <c r="V31" s="62">
        <f t="shared" si="4"/>
        <v>2.73</v>
      </c>
      <c r="W31" s="62">
        <f t="shared" si="4"/>
        <v>3.5350000000000001</v>
      </c>
      <c r="X31" s="62">
        <f t="shared" si="4"/>
        <v>0.01</v>
      </c>
      <c r="Y31" s="62">
        <f t="shared" si="4"/>
        <v>1.133</v>
      </c>
      <c r="Z31" s="63">
        <f t="shared" si="4"/>
        <v>0</v>
      </c>
      <c r="AA31" s="64">
        <f t="shared" si="4"/>
        <v>209.92699999999999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24.4</v>
      </c>
      <c r="C38" s="99"/>
      <c r="D38" s="99">
        <v>76.099999999999994</v>
      </c>
      <c r="E38" s="99">
        <v>85</v>
      </c>
      <c r="F38" s="99">
        <v>86.1</v>
      </c>
      <c r="G38" s="99">
        <v>81.599999999999994</v>
      </c>
      <c r="H38" s="99">
        <v>5.0999999999999996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57.5</v>
      </c>
      <c r="Y38" s="99">
        <v>10.1</v>
      </c>
      <c r="Z38" s="100"/>
      <c r="AA38" s="79">
        <f t="shared" si="5"/>
        <v>425.90000000000009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24.4</v>
      </c>
      <c r="C39" s="88">
        <f t="shared" si="6"/>
        <v>0</v>
      </c>
      <c r="D39" s="88">
        <f t="shared" si="6"/>
        <v>76.099999999999994</v>
      </c>
      <c r="E39" s="88">
        <f t="shared" si="6"/>
        <v>85</v>
      </c>
      <c r="F39" s="88">
        <f t="shared" si="6"/>
        <v>86.1</v>
      </c>
      <c r="G39" s="88">
        <f t="shared" si="6"/>
        <v>81.599999999999994</v>
      </c>
      <c r="H39" s="88">
        <f t="shared" si="6"/>
        <v>5.0999999999999996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57.5</v>
      </c>
      <c r="Y39" s="88">
        <f t="shared" si="6"/>
        <v>10.1</v>
      </c>
      <c r="Z39" s="89">
        <f t="shared" si="6"/>
        <v>0</v>
      </c>
      <c r="AA39" s="90">
        <f t="shared" si="5"/>
        <v>425.90000000000009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24.4</v>
      </c>
      <c r="C46" s="99"/>
      <c r="D46" s="99">
        <v>76.099999999999994</v>
      </c>
      <c r="E46" s="99">
        <v>85</v>
      </c>
      <c r="F46" s="99">
        <v>86.1</v>
      </c>
      <c r="G46" s="99">
        <v>81.599999999999994</v>
      </c>
      <c r="H46" s="99">
        <v>5.0999999999999996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57.5</v>
      </c>
      <c r="Y46" s="99">
        <v>10.1</v>
      </c>
      <c r="Z46" s="100"/>
      <c r="AA46" s="79">
        <f t="shared" si="7"/>
        <v>425.90000000000009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24.4</v>
      </c>
      <c r="C48" s="88">
        <f t="shared" ref="C48:Z48" si="8">SUM(C42:C47)</f>
        <v>0</v>
      </c>
      <c r="D48" s="88">
        <f t="shared" si="8"/>
        <v>76.099999999999994</v>
      </c>
      <c r="E48" s="88">
        <f t="shared" si="8"/>
        <v>85</v>
      </c>
      <c r="F48" s="88">
        <f t="shared" si="8"/>
        <v>86.1</v>
      </c>
      <c r="G48" s="88">
        <f t="shared" si="8"/>
        <v>81.599999999999994</v>
      </c>
      <c r="H48" s="88">
        <f t="shared" si="8"/>
        <v>5.0999999999999996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57.5</v>
      </c>
      <c r="Y48" s="88">
        <f t="shared" si="8"/>
        <v>10.1</v>
      </c>
      <c r="Z48" s="89">
        <f t="shared" si="8"/>
        <v>0</v>
      </c>
      <c r="AA48" s="90">
        <f t="shared" si="7"/>
        <v>425.90000000000009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25.54</v>
      </c>
      <c r="C51" s="88">
        <f t="shared" si="10"/>
        <v>16.655000000000001</v>
      </c>
      <c r="D51" s="88">
        <f t="shared" si="10"/>
        <v>77.259999999999991</v>
      </c>
      <c r="E51" s="88">
        <f t="shared" si="10"/>
        <v>85.06</v>
      </c>
      <c r="F51" s="88">
        <f t="shared" si="10"/>
        <v>86.149999999999991</v>
      </c>
      <c r="G51" s="88">
        <f t="shared" si="10"/>
        <v>82.44</v>
      </c>
      <c r="H51" s="88">
        <f t="shared" si="10"/>
        <v>19.564</v>
      </c>
      <c r="I51" s="88">
        <f t="shared" si="10"/>
        <v>24.436999999999998</v>
      </c>
      <c r="J51" s="88">
        <f t="shared" si="10"/>
        <v>28.187999999999995</v>
      </c>
      <c r="K51" s="88">
        <f t="shared" si="10"/>
        <v>26.291</v>
      </c>
      <c r="L51" s="88">
        <f t="shared" si="10"/>
        <v>26.449000000000002</v>
      </c>
      <c r="M51" s="88">
        <f t="shared" si="10"/>
        <v>25.998000000000001</v>
      </c>
      <c r="N51" s="88">
        <f t="shared" si="10"/>
        <v>7.1789999999999994</v>
      </c>
      <c r="O51" s="88">
        <f t="shared" si="10"/>
        <v>6.7219999999999995</v>
      </c>
      <c r="P51" s="88">
        <f t="shared" si="10"/>
        <v>4.75</v>
      </c>
      <c r="Q51" s="88">
        <f t="shared" si="10"/>
        <v>4.0389999999999997</v>
      </c>
      <c r="R51" s="88">
        <f t="shared" si="10"/>
        <v>4.0179999999999998</v>
      </c>
      <c r="S51" s="88">
        <f t="shared" si="10"/>
        <v>4.165</v>
      </c>
      <c r="T51" s="88">
        <f t="shared" si="10"/>
        <v>2.9550000000000001</v>
      </c>
      <c r="U51" s="88">
        <f t="shared" si="10"/>
        <v>2.9589999999999996</v>
      </c>
      <c r="V51" s="88">
        <f t="shared" si="10"/>
        <v>2.7299999999999995</v>
      </c>
      <c r="W51" s="88">
        <f t="shared" si="10"/>
        <v>3.5350000000000001</v>
      </c>
      <c r="X51" s="88">
        <f t="shared" si="10"/>
        <v>57.51</v>
      </c>
      <c r="Y51" s="88">
        <f t="shared" si="10"/>
        <v>11.233000000000001</v>
      </c>
      <c r="Z51" s="89">
        <f t="shared" si="10"/>
        <v>0</v>
      </c>
      <c r="AA51" s="105">
        <f>SUM(B51:Z51)</f>
        <v>635.82699999999988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7" sqref="R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</v>
      </c>
      <c r="C4" s="18"/>
      <c r="D4" s="18">
        <v>76.099999999999994</v>
      </c>
      <c r="E4" s="18">
        <v>85</v>
      </c>
      <c r="F4" s="18">
        <v>86.1</v>
      </c>
      <c r="G4" s="18">
        <v>81.599999999999994</v>
      </c>
      <c r="H4" s="18">
        <v>5.0999999999999996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57.5</v>
      </c>
      <c r="Y4" s="18">
        <v>10.1</v>
      </c>
      <c r="Z4" s="19"/>
      <c r="AA4" s="112">
        <f>SUM(B4:Z4)</f>
        <v>425.90000000000009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146.28</v>
      </c>
      <c r="C7" s="118">
        <v>173.89</v>
      </c>
      <c r="D7" s="118">
        <v>116.6</v>
      </c>
      <c r="E7" s="118">
        <v>118.38</v>
      </c>
      <c r="F7" s="118">
        <v>119</v>
      </c>
      <c r="G7" s="118">
        <v>134.68</v>
      </c>
      <c r="H7" s="118">
        <v>181.31</v>
      </c>
      <c r="I7" s="118">
        <v>132.33000000000001</v>
      </c>
      <c r="J7" s="118">
        <v>147.11000000000001</v>
      </c>
      <c r="K7" s="118">
        <v>141.15</v>
      </c>
      <c r="L7" s="118">
        <v>130.61000000000001</v>
      </c>
      <c r="M7" s="118">
        <v>122.2</v>
      </c>
      <c r="N7" s="118">
        <v>130.01</v>
      </c>
      <c r="O7" s="118">
        <v>130.66999999999999</v>
      </c>
      <c r="P7" s="118">
        <v>132.62</v>
      </c>
      <c r="Q7" s="118">
        <v>144.47</v>
      </c>
      <c r="R7" s="118">
        <v>193</v>
      </c>
      <c r="S7" s="118">
        <v>233.18</v>
      </c>
      <c r="T7" s="118">
        <v>176.36</v>
      </c>
      <c r="U7" s="118">
        <v>172.69</v>
      </c>
      <c r="V7" s="118">
        <v>155.6</v>
      </c>
      <c r="W7" s="118">
        <v>133.37</v>
      </c>
      <c r="X7" s="118">
        <v>210</v>
      </c>
      <c r="Y7" s="118">
        <v>199.76</v>
      </c>
      <c r="Z7" s="119"/>
      <c r="AA7" s="120">
        <f>IF(SUM(B7:Z7)&lt;&gt;0,AVERAGEIF(B7:Z7,"&lt;&gt;"""),"")</f>
        <v>153.13624999999999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24.4</v>
      </c>
      <c r="C23" s="134"/>
      <c r="D23" s="134">
        <v>76.099999999999994</v>
      </c>
      <c r="E23" s="134">
        <v>85</v>
      </c>
      <c r="F23" s="134">
        <v>86.1</v>
      </c>
      <c r="G23" s="134">
        <v>81.599999999999994</v>
      </c>
      <c r="H23" s="134">
        <v>5.0999999999999996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57.5</v>
      </c>
      <c r="Y23" s="134">
        <v>10.1</v>
      </c>
      <c r="Z23" s="132"/>
      <c r="AA23" s="133">
        <f t="shared" si="2"/>
        <v>425.90000000000009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24.4</v>
      </c>
      <c r="C24" s="136">
        <f t="shared" si="3"/>
        <v>0</v>
      </c>
      <c r="D24" s="136">
        <f t="shared" si="3"/>
        <v>76.099999999999994</v>
      </c>
      <c r="E24" s="136">
        <f t="shared" si="3"/>
        <v>85</v>
      </c>
      <c r="F24" s="136">
        <f t="shared" si="3"/>
        <v>86.1</v>
      </c>
      <c r="G24" s="136">
        <f t="shared" si="3"/>
        <v>81.599999999999994</v>
      </c>
      <c r="H24" s="136">
        <f t="shared" si="3"/>
        <v>5.0999999999999996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57.5</v>
      </c>
      <c r="Y24" s="136">
        <f t="shared" si="3"/>
        <v>10.1</v>
      </c>
      <c r="Z24" s="137" t="str">
        <f t="shared" si="3"/>
        <v/>
      </c>
      <c r="AA24" s="90">
        <f t="shared" si="2"/>
        <v>425.90000000000009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2022-01-04T21:22:05Z</dcterms:created>
  <dcterms:modified xsi:type="dcterms:W3CDTF">2022-01-04T21:22:05Z</dcterms:modified>
</cp:coreProperties>
</file>