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<sst xmlns="http://schemas.openxmlformats.org/spreadsheetml/2006/main" count="117" uniqueCount="53">
  <si>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03/01/2022 23:17:20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</si>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</sst>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54.900999999999996</c:v>
                </c:pt>
                <c:pt idx="6">
                  <c:v>3.5830000000000002</c:v>
                </c:pt>
                <c:pt idx="7">
                  <c:v>50</c:v>
                </c:pt>
                <c:pt idx="8">
                  <c:v>65</c:v>
                </c:pt>
                <c:pt idx="9">
                  <c:v>15</c:v>
                </c:pt>
                <c:pt idx="11">
                  <c:v>50</c:v>
                </c:pt>
                <c:pt idx="12">
                  <c:v>37.22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50</c:v>
                </c:pt>
                <c:pt idx="17">
                  <c:v>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52.3</c:v>
                </c:pt>
                <c:pt idx="4">
                  <c:v>40.200000000000003</c:v>
                </c:pt>
                <c:pt idx="5">
                  <c:v>33.200000000000003</c:v>
                </c:pt>
                <c:pt idx="6">
                  <c:v>0</c:v>
                </c:pt>
                <c:pt idx="7">
                  <c:v>0</c:v>
                </c:pt>
                <c:pt idx="8">
                  <c:v>6.8</c:v>
                </c:pt>
                <c:pt idx="9">
                  <c:v>24.6</c:v>
                </c:pt>
                <c:pt idx="10">
                  <c:v>28</c:v>
                </c:pt>
                <c:pt idx="11">
                  <c:v>0</c:v>
                </c:pt>
                <c:pt idx="12">
                  <c:v>7.4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21.7</c:v>
                </c:pt>
                <c:pt idx="19">
                  <c:v>46.5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15.4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0.48</c:v>
                </c:pt>
                <c:pt idx="7">
                  <c:v>0.22</c:v>
                </c:pt>
                <c:pt idx="8">
                  <c:v>1.9160000000000001</c:v>
                </c:pt>
                <c:pt idx="9">
                  <c:v>2.16</c:v>
                </c:pt>
                <c:pt idx="10">
                  <c:v>4.75</c:v>
                </c:pt>
                <c:pt idx="11">
                  <c:v>7.17</c:v>
                </c:pt>
                <c:pt idx="13">
                  <c:v>6.9240000000000004</c:v>
                </c:pt>
                <c:pt idx="14">
                  <c:v>6.6589999999999998</c:v>
                </c:pt>
                <c:pt idx="16">
                  <c:v>1.54</c:v>
                </c:pt>
                <c:pt idx="18">
                  <c:v>2.19</c:v>
                </c:pt>
                <c:pt idx="20">
                  <c:v>6.7770000000000001</c:v>
                </c:pt>
                <c:pt idx="21">
                  <c:v>6.6000000000000005</c:v>
                </c:pt>
                <c:pt idx="22">
                  <c:v>5.931</c:v>
                </c:pt>
                <c:pt idx="23">
                  <c:v>7.9000000000000001E-2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8">
                  <c:v>2</c:v>
                </c:pt>
                <c:pt idx="9">
                  <c:v>4</c:v>
                </c:pt>
                <c:pt idx="10">
                  <c:v>2</c:v>
                </c:pt>
                <c:pt idx="11">
                  <c:v>2</c:v>
                </c:pt>
                <c:pt idx="12">
                  <c:v>14</c:v>
                </c:pt>
                <c:pt idx="16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8238192"/>
        <c:axId val="2982385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62.137</c:v>
                </c:pt>
                <c:pt idx="1">
                  <c:v>59.662999999999997</c:v>
                </c:pt>
                <c:pt idx="2">
                  <c:v>65.057000000000002</c:v>
                </c:pt>
                <c:pt idx="3">
                  <c:v>64.491</c:v>
                </c:pt>
                <c:pt idx="4">
                  <c:v>50.250999999999998</c:v>
                </c:pt>
                <c:pt idx="5">
                  <c:v>42.884999999999998</c:v>
                </c:pt>
                <c:pt idx="6">
                  <c:v>14.436</c:v>
                </c:pt>
                <c:pt idx="7">
                  <c:v>63.664999999999999</c:v>
                </c:pt>
                <c:pt idx="8">
                  <c:v>94.63</c:v>
                </c:pt>
                <c:pt idx="9">
                  <c:v>67.225999999999999</c:v>
                </c:pt>
                <c:pt idx="10">
                  <c:v>56.883000000000003</c:v>
                </c:pt>
                <c:pt idx="11">
                  <c:v>80.683999999999983</c:v>
                </c:pt>
                <c:pt idx="12">
                  <c:v>63.547999999999995</c:v>
                </c:pt>
                <c:pt idx="13">
                  <c:v>60.522000000000006</c:v>
                </c:pt>
                <c:pt idx="14">
                  <c:v>59.781999999999996</c:v>
                </c:pt>
                <c:pt idx="15">
                  <c:v>52.535999999999994</c:v>
                </c:pt>
                <c:pt idx="16">
                  <c:v>56.051000000000009</c:v>
                </c:pt>
                <c:pt idx="17">
                  <c:v>64.582000000000008</c:v>
                </c:pt>
                <c:pt idx="18">
                  <c:v>25.966000000000001</c:v>
                </c:pt>
                <c:pt idx="19">
                  <c:v>49.358000000000004</c:v>
                </c:pt>
                <c:pt idx="20">
                  <c:v>9.66</c:v>
                </c:pt>
                <c:pt idx="21">
                  <c:v>8.65</c:v>
                </c:pt>
                <c:pt idx="22">
                  <c:v>8</c:v>
                </c:pt>
                <c:pt idx="23">
                  <c:v>17.568000000000001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8238192"/>
        <c:axId val="2982385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221.65</c:v>
                </c:pt>
                <c:pt idx="1">
                  <c:v>223.64</c:v>
                </c:pt>
                <c:pt idx="2">
                  <c:v>225.44</c:v>
                </c:pt>
                <c:pt idx="3">
                  <c:v>85.81</c:v>
                </c:pt>
                <c:pt idx="4">
                  <c:v>84.67</c:v>
                </c:pt>
                <c:pt idx="5">
                  <c:v>87</c:v>
                </c:pt>
                <c:pt idx="6">
                  <c:v>195</c:v>
                </c:pt>
                <c:pt idx="7">
                  <c:v>221.65</c:v>
                </c:pt>
                <c:pt idx="8">
                  <c:v>200.1</c:v>
                </c:pt>
                <c:pt idx="9">
                  <c:v>173</c:v>
                </c:pt>
                <c:pt idx="10">
                  <c:v>173</c:v>
                </c:pt>
                <c:pt idx="11">
                  <c:v>180.42</c:v>
                </c:pt>
                <c:pt idx="12">
                  <c:v>178</c:v>
                </c:pt>
                <c:pt idx="13">
                  <c:v>178.48</c:v>
                </c:pt>
                <c:pt idx="14">
                  <c:v>192.09</c:v>
                </c:pt>
                <c:pt idx="15">
                  <c:v>180.95</c:v>
                </c:pt>
                <c:pt idx="16">
                  <c:v>189.66</c:v>
                </c:pt>
                <c:pt idx="17">
                  <c:v>201</c:v>
                </c:pt>
                <c:pt idx="18">
                  <c:v>185</c:v>
                </c:pt>
                <c:pt idx="19">
                  <c:v>175</c:v>
                </c:pt>
                <c:pt idx="20">
                  <c:v>170.85</c:v>
                </c:pt>
                <c:pt idx="21">
                  <c:v>163.22</c:v>
                </c:pt>
                <c:pt idx="22">
                  <c:v>161.26</c:v>
                </c:pt>
                <c:pt idx="23">
                  <c:v>144.99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8239368"/>
        <c:axId val="298238976"/>
      </c:lineChart>
      <c:catAx>
        <c:axId val="298238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8238584"/>
        <c:crosses val="autoZero"/>
        <c:auto val="1"/>
        <c:lblAlgn val="ctr"/>
        <c:lblOffset val="100"/>
        <c:noMultiLvlLbl val="0"/>
      </c:catAx>
      <c:valAx>
        <c:axId val="298238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8238192"/>
        <c:crosses val="autoZero"/>
        <c:crossBetween val="between"/>
      </c:valAx>
      <c:valAx>
        <c:axId val="2982389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8239368"/>
        <c:crosses val="max"/>
        <c:crossBetween val="between"/>
      </c:valAx>
      <c:catAx>
        <c:axId val="2982393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8238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62.137</v>
      </c>
      <c r="C4" s="18">
        <v>59.663000000000004</v>
      </c>
      <c r="D4" s="18">
        <v>65.057000000000002</v>
      </c>
      <c r="E4" s="18">
        <v>64.495000000000005</v>
      </c>
      <c r="F4" s="18">
        <v>50.289000000000001</v>
      </c>
      <c r="G4" s="18">
        <v>42.893000000000008</v>
      </c>
      <c r="H4" s="18">
        <v>14.436000000000002</v>
      </c>
      <c r="I4" s="18">
        <v>63.664999999999999</v>
      </c>
      <c r="J4" s="18">
        <v>94.646000000000015</v>
      </c>
      <c r="K4" s="18">
        <v>67.213999999999999</v>
      </c>
      <c r="L4" s="18">
        <v>56.893999999999991</v>
      </c>
      <c r="M4" s="18">
        <v>80.696999999999989</v>
      </c>
      <c r="N4" s="18">
        <v>63.569000000000003</v>
      </c>
      <c r="O4" s="18">
        <v>60.5</v>
      </c>
      <c r="P4" s="18">
        <v>59.82</v>
      </c>
      <c r="Q4" s="18">
        <v>52.58</v>
      </c>
      <c r="R4" s="18">
        <v>56.1</v>
      </c>
      <c r="S4" s="18">
        <v>64.56</v>
      </c>
      <c r="T4" s="18">
        <v>25.97</v>
      </c>
      <c r="U4" s="18">
        <v>49.31</v>
      </c>
      <c r="V4" s="18">
        <v>9.6999999999999993</v>
      </c>
      <c r="W4" s="18">
        <v>8.6499999999999986</v>
      </c>
      <c r="X4" s="18">
        <v>7.9710000000000001</v>
      </c>
      <c r="Y4" s="18">
        <v>17.529</v>
      </c>
      <c r="Z4" s="19"/>
      <c r="AA4" s="20">
        <f>SUM(B4:Z4)</f>
        <v>1198.3450000000003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221.65</v>
      </c>
      <c r="C7" s="28">
        <v>223.64</v>
      </c>
      <c r="D7" s="28">
        <v>225.44</v>
      </c>
      <c r="E7" s="28">
        <v>85.81</v>
      </c>
      <c r="F7" s="28">
        <v>84.67</v>
      </c>
      <c r="G7" s="28">
        <v>87</v>
      </c>
      <c r="H7" s="28">
        <v>195</v>
      </c>
      <c r="I7" s="28">
        <v>221.65</v>
      </c>
      <c r="J7" s="28">
        <v>200.1</v>
      </c>
      <c r="K7" s="28">
        <v>173</v>
      </c>
      <c r="L7" s="28">
        <v>173</v>
      </c>
      <c r="M7" s="28">
        <v>180.42</v>
      </c>
      <c r="N7" s="28">
        <v>178</v>
      </c>
      <c r="O7" s="28">
        <v>178.48</v>
      </c>
      <c r="P7" s="28">
        <v>192.09</v>
      </c>
      <c r="Q7" s="28">
        <v>180.95</v>
      </c>
      <c r="R7" s="28">
        <v>189.66</v>
      </c>
      <c r="S7" s="28">
        <v>201</v>
      </c>
      <c r="T7" s="28">
        <v>185</v>
      </c>
      <c r="U7" s="28">
        <v>175</v>
      </c>
      <c r="V7" s="28">
        <v>170.85</v>
      </c>
      <c r="W7" s="28">
        <v>163.22</v>
      </c>
      <c r="X7" s="28">
        <v>161.26</v>
      </c>
      <c r="Y7" s="28">
        <v>144.99</v>
      </c>
      <c r="Z7" s="29"/>
      <c r="AA7" s="30">
        <f>IF(SUM(B7:Z7)&lt;&gt;0,AVERAGEIF(B7:Z7,"&lt;&gt;"""),"")</f>
        <v>174.66166666666663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50</v>
      </c>
      <c r="C12" s="52">
        <v>50</v>
      </c>
      <c r="D12" s="52">
        <v>54.900999999999996</v>
      </c>
      <c r="E12" s="52"/>
      <c r="F12" s="52"/>
      <c r="G12" s="52"/>
      <c r="H12" s="52">
        <v>3.5830000000000002</v>
      </c>
      <c r="I12" s="52">
        <v>50</v>
      </c>
      <c r="J12" s="52">
        <v>65</v>
      </c>
      <c r="K12" s="52">
        <v>15</v>
      </c>
      <c r="L12" s="52"/>
      <c r="M12" s="52">
        <v>50</v>
      </c>
      <c r="N12" s="52">
        <v>37.22</v>
      </c>
      <c r="O12" s="52">
        <v>50</v>
      </c>
      <c r="P12" s="52">
        <v>50</v>
      </c>
      <c r="Q12" s="52">
        <v>50</v>
      </c>
      <c r="R12" s="52">
        <v>50</v>
      </c>
      <c r="S12" s="52">
        <v>62</v>
      </c>
      <c r="T12" s="52"/>
      <c r="U12" s="52"/>
      <c r="V12" s="52"/>
      <c r="W12" s="52"/>
      <c r="X12" s="52"/>
      <c r="Y12" s="52"/>
      <c r="Z12" s="53"/>
      <c r="AA12" s="54">
        <f t="shared" si="0"/>
        <v>637.70400000000006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>
        <v>2</v>
      </c>
      <c r="K13" s="52">
        <v>4</v>
      </c>
      <c r="L13" s="52">
        <v>2</v>
      </c>
      <c r="M13" s="52">
        <v>2</v>
      </c>
      <c r="N13" s="52">
        <v>14</v>
      </c>
      <c r="O13" s="52"/>
      <c r="P13" s="52"/>
      <c r="Q13" s="52"/>
      <c r="R13" s="52">
        <v>2</v>
      </c>
      <c r="S13" s="52"/>
      <c r="T13" s="52"/>
      <c r="U13" s="52"/>
      <c r="V13" s="52"/>
      <c r="W13" s="52"/>
      <c r="X13" s="52"/>
      <c r="Y13" s="52"/>
      <c r="Z13" s="53"/>
      <c r="AA13" s="54">
        <f t="shared" si="0"/>
        <v>26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0.48</v>
      </c>
      <c r="I14" s="57">
        <v>0.22</v>
      </c>
      <c r="J14" s="57">
        <v>1.9160000000000001</v>
      </c>
      <c r="K14" s="57">
        <v>2.16</v>
      </c>
      <c r="L14" s="57">
        <v>4.75</v>
      </c>
      <c r="M14" s="57">
        <v>7.17</v>
      </c>
      <c r="N14" s="57"/>
      <c r="O14" s="57">
        <v>6.9240000000000004</v>
      </c>
      <c r="P14" s="57">
        <v>6.6589999999999998</v>
      </c>
      <c r="Q14" s="57"/>
      <c r="R14" s="57">
        <v>1.54</v>
      </c>
      <c r="S14" s="57"/>
      <c r="T14" s="57">
        <v>2.19</v>
      </c>
      <c r="U14" s="57"/>
      <c r="V14" s="57">
        <v>6.7770000000000001</v>
      </c>
      <c r="W14" s="57">
        <v>6.6000000000000005</v>
      </c>
      <c r="X14" s="57">
        <v>5.931</v>
      </c>
      <c r="Y14" s="57">
        <v>7.9000000000000001E-2</v>
      </c>
      <c r="Z14" s="58"/>
      <c r="AA14" s="59">
        <f t="shared" si="0"/>
        <v>53.395999999999994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50</v>
      </c>
      <c r="C16" s="62">
        <f t="shared" ref="C16:Z16" si="1">IF(LEN(C$2)&gt;0,SUM(C10:C15),"")</f>
        <v>50</v>
      </c>
      <c r="D16" s="62">
        <f t="shared" si="1"/>
        <v>54.900999999999996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4.0630000000000006</v>
      </c>
      <c r="I16" s="62">
        <f t="shared" si="1"/>
        <v>50.22</v>
      </c>
      <c r="J16" s="62">
        <f t="shared" si="1"/>
        <v>68.915999999999997</v>
      </c>
      <c r="K16" s="62">
        <f t="shared" si="1"/>
        <v>21.16</v>
      </c>
      <c r="L16" s="62">
        <f t="shared" si="1"/>
        <v>6.75</v>
      </c>
      <c r="M16" s="62">
        <f t="shared" si="1"/>
        <v>59.17</v>
      </c>
      <c r="N16" s="62">
        <f t="shared" si="1"/>
        <v>51.22</v>
      </c>
      <c r="O16" s="62">
        <f t="shared" si="1"/>
        <v>56.923999999999999</v>
      </c>
      <c r="P16" s="62">
        <f t="shared" si="1"/>
        <v>56.658999999999999</v>
      </c>
      <c r="Q16" s="62">
        <f t="shared" si="1"/>
        <v>50</v>
      </c>
      <c r="R16" s="62">
        <f t="shared" si="1"/>
        <v>53.54</v>
      </c>
      <c r="S16" s="62">
        <f t="shared" si="1"/>
        <v>62</v>
      </c>
      <c r="T16" s="62">
        <f t="shared" si="1"/>
        <v>2.19</v>
      </c>
      <c r="U16" s="62">
        <f t="shared" si="1"/>
        <v>0</v>
      </c>
      <c r="V16" s="62">
        <f t="shared" si="1"/>
        <v>6.7770000000000001</v>
      </c>
      <c r="W16" s="62">
        <f t="shared" si="1"/>
        <v>6.6000000000000005</v>
      </c>
      <c r="X16" s="62">
        <f t="shared" si="1"/>
        <v>5.931</v>
      </c>
      <c r="Y16" s="62">
        <f t="shared" si="1"/>
        <v>7.9000000000000001E-2</v>
      </c>
      <c r="Z16" s="63" t="str">
        <f t="shared" si="1"/>
        <v/>
      </c>
      <c r="AA16" s="64">
        <f>SUM(AA10:AA15)</f>
        <v>717.1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3.331</v>
      </c>
      <c r="C20" s="77">
        <v>3.4870000000000001</v>
      </c>
      <c r="D20" s="77">
        <v>3.5659999999999998</v>
      </c>
      <c r="E20" s="77">
        <v>3.6240000000000001</v>
      </c>
      <c r="F20" s="77">
        <v>3.754</v>
      </c>
      <c r="G20" s="77">
        <v>4.3120000000000003</v>
      </c>
      <c r="H20" s="77">
        <v>5.2229999999999999</v>
      </c>
      <c r="I20" s="77">
        <v>5.875</v>
      </c>
      <c r="J20" s="77">
        <v>6.21</v>
      </c>
      <c r="K20" s="77">
        <v>6.2510000000000003</v>
      </c>
      <c r="L20" s="77">
        <v>5.95</v>
      </c>
      <c r="M20" s="77">
        <v>5.9729999999999999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57.555999999999997</v>
      </c>
    </row>
    <row r="21" spans="1:27" ht="24.95" customHeight="1" x14ac:dyDescent="0.2">
      <c r="A21" s="75" t="s">
        <v>16</v>
      </c>
      <c r="B21" s="80">
        <v>8.8060000000000009</v>
      </c>
      <c r="C21" s="81">
        <v>6.1760000000000002</v>
      </c>
      <c r="D21" s="81">
        <v>6.59</v>
      </c>
      <c r="E21" s="81">
        <v>8.5709999999999997</v>
      </c>
      <c r="F21" s="81">
        <v>6.335</v>
      </c>
      <c r="G21" s="81">
        <v>5.3810000000000002</v>
      </c>
      <c r="H21" s="81">
        <v>5.15</v>
      </c>
      <c r="I21" s="81">
        <v>7.57</v>
      </c>
      <c r="J21" s="81">
        <v>12.72</v>
      </c>
      <c r="K21" s="81">
        <v>15.202999999999999</v>
      </c>
      <c r="L21" s="81">
        <v>16.194000000000003</v>
      </c>
      <c r="M21" s="81">
        <v>15.553999999999998</v>
      </c>
      <c r="N21" s="81">
        <v>4.9489999999999998</v>
      </c>
      <c r="O21" s="81">
        <v>3.5759999999999996</v>
      </c>
      <c r="P21" s="81">
        <v>3.161</v>
      </c>
      <c r="Q21" s="81">
        <v>2.5799999999999996</v>
      </c>
      <c r="R21" s="81">
        <v>2.5599999999999996</v>
      </c>
      <c r="S21" s="81">
        <v>2.56</v>
      </c>
      <c r="T21" s="81">
        <v>2.0799999999999996</v>
      </c>
      <c r="U21" s="81">
        <v>2.8099999999999996</v>
      </c>
      <c r="V21" s="81">
        <v>2.923</v>
      </c>
      <c r="W21" s="81">
        <v>2.0499999999999998</v>
      </c>
      <c r="X21" s="81">
        <v>2.04</v>
      </c>
      <c r="Y21" s="81">
        <v>2.0499999999999998</v>
      </c>
      <c r="Z21" s="78"/>
      <c r="AA21" s="79">
        <f t="shared" si="2"/>
        <v>147.58900000000006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12.137</v>
      </c>
      <c r="C25" s="88">
        <f t="shared" ref="C25:Z25" si="3">IF(LEN(C$2)&gt;0,SUM(C19:C24),"")</f>
        <v>9.6630000000000003</v>
      </c>
      <c r="D25" s="88">
        <f t="shared" si="3"/>
        <v>10.155999999999999</v>
      </c>
      <c r="E25" s="88">
        <f t="shared" si="3"/>
        <v>12.195</v>
      </c>
      <c r="F25" s="88">
        <f t="shared" si="3"/>
        <v>10.089</v>
      </c>
      <c r="G25" s="88">
        <f t="shared" si="3"/>
        <v>9.6930000000000014</v>
      </c>
      <c r="H25" s="88">
        <f t="shared" si="3"/>
        <v>10.373000000000001</v>
      </c>
      <c r="I25" s="88">
        <f t="shared" si="3"/>
        <v>13.445</v>
      </c>
      <c r="J25" s="88">
        <f t="shared" si="3"/>
        <v>18.93</v>
      </c>
      <c r="K25" s="88">
        <f t="shared" si="3"/>
        <v>21.454000000000001</v>
      </c>
      <c r="L25" s="88">
        <f t="shared" si="3"/>
        <v>22.144000000000002</v>
      </c>
      <c r="M25" s="88">
        <f t="shared" si="3"/>
        <v>21.526999999999997</v>
      </c>
      <c r="N25" s="88">
        <f t="shared" si="3"/>
        <v>4.9489999999999998</v>
      </c>
      <c r="O25" s="88">
        <f t="shared" si="3"/>
        <v>3.5759999999999996</v>
      </c>
      <c r="P25" s="88">
        <f t="shared" si="3"/>
        <v>3.161</v>
      </c>
      <c r="Q25" s="88">
        <f t="shared" si="3"/>
        <v>2.5799999999999996</v>
      </c>
      <c r="R25" s="88">
        <f t="shared" si="3"/>
        <v>2.5599999999999996</v>
      </c>
      <c r="S25" s="88">
        <f t="shared" si="3"/>
        <v>2.56</v>
      </c>
      <c r="T25" s="88">
        <f t="shared" si="3"/>
        <v>2.0799999999999996</v>
      </c>
      <c r="U25" s="88">
        <f t="shared" si="3"/>
        <v>2.8099999999999996</v>
      </c>
      <c r="V25" s="88">
        <f t="shared" si="3"/>
        <v>2.923</v>
      </c>
      <c r="W25" s="88">
        <f t="shared" si="3"/>
        <v>2.0499999999999998</v>
      </c>
      <c r="X25" s="88">
        <f t="shared" si="3"/>
        <v>2.04</v>
      </c>
      <c r="Y25" s="88">
        <f t="shared" si="3"/>
        <v>2.0499999999999998</v>
      </c>
      <c r="Z25" s="89" t="str">
        <f t="shared" si="3"/>
        <v/>
      </c>
      <c r="AA25" s="90">
        <f>SUM(AA19:AA24)</f>
        <v>205.14500000000004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62.137</v>
      </c>
      <c r="C29" s="77">
        <v>59.662999999999997</v>
      </c>
      <c r="D29" s="77">
        <v>65.057000000000002</v>
      </c>
      <c r="E29" s="77">
        <v>12.195</v>
      </c>
      <c r="F29" s="77">
        <v>10.089</v>
      </c>
      <c r="G29" s="77">
        <v>9.6929999999999996</v>
      </c>
      <c r="H29" s="77">
        <v>14.436</v>
      </c>
      <c r="I29" s="77">
        <v>63.664999999999999</v>
      </c>
      <c r="J29" s="77">
        <v>87.846000000000004</v>
      </c>
      <c r="K29" s="77">
        <v>42.613999999999997</v>
      </c>
      <c r="L29" s="77">
        <v>28.893999999999998</v>
      </c>
      <c r="M29" s="77">
        <v>80.697000000000003</v>
      </c>
      <c r="N29" s="77">
        <v>56.168999999999997</v>
      </c>
      <c r="O29" s="77">
        <v>60.5</v>
      </c>
      <c r="P29" s="77">
        <v>59.82</v>
      </c>
      <c r="Q29" s="77">
        <v>52.58</v>
      </c>
      <c r="R29" s="77">
        <v>56.1</v>
      </c>
      <c r="S29" s="77">
        <v>64.56</v>
      </c>
      <c r="T29" s="77">
        <v>4.2699999999999996</v>
      </c>
      <c r="U29" s="77">
        <v>2.81</v>
      </c>
      <c r="V29" s="77">
        <v>9.6999999999999993</v>
      </c>
      <c r="W29" s="77">
        <v>8.65</v>
      </c>
      <c r="X29" s="77">
        <v>7.9710000000000001</v>
      </c>
      <c r="Y29" s="77">
        <v>2.129</v>
      </c>
      <c r="Z29" s="78"/>
      <c r="AA29" s="79">
        <f>SUM(B29:Z29)</f>
        <v>922.24500000000012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62.137</v>
      </c>
      <c r="C31" s="62">
        <f t="shared" ref="C31:Z31" si="4">IF(LEN(C$2)&gt;0,SUM(C28:C30),"")</f>
        <v>59.662999999999997</v>
      </c>
      <c r="D31" s="62">
        <f t="shared" si="4"/>
        <v>65.057000000000002</v>
      </c>
      <c r="E31" s="62">
        <f t="shared" si="4"/>
        <v>12.195</v>
      </c>
      <c r="F31" s="62">
        <f t="shared" si="4"/>
        <v>10.089</v>
      </c>
      <c r="G31" s="62">
        <f t="shared" si="4"/>
        <v>9.6929999999999996</v>
      </c>
      <c r="H31" s="62">
        <f t="shared" si="4"/>
        <v>14.436</v>
      </c>
      <c r="I31" s="62">
        <f t="shared" si="4"/>
        <v>63.664999999999999</v>
      </c>
      <c r="J31" s="62">
        <f t="shared" si="4"/>
        <v>87.846000000000004</v>
      </c>
      <c r="K31" s="62">
        <f t="shared" si="4"/>
        <v>42.613999999999997</v>
      </c>
      <c r="L31" s="62">
        <f t="shared" si="4"/>
        <v>28.893999999999998</v>
      </c>
      <c r="M31" s="62">
        <f t="shared" si="4"/>
        <v>80.697000000000003</v>
      </c>
      <c r="N31" s="62">
        <f t="shared" si="4"/>
        <v>56.168999999999997</v>
      </c>
      <c r="O31" s="62">
        <f t="shared" si="4"/>
        <v>60.5</v>
      </c>
      <c r="P31" s="62">
        <f t="shared" si="4"/>
        <v>59.82</v>
      </c>
      <c r="Q31" s="62">
        <f t="shared" si="4"/>
        <v>52.58</v>
      </c>
      <c r="R31" s="62">
        <f t="shared" si="4"/>
        <v>56.1</v>
      </c>
      <c r="S31" s="62">
        <f t="shared" si="4"/>
        <v>64.56</v>
      </c>
      <c r="T31" s="62">
        <f t="shared" si="4"/>
        <v>4.2699999999999996</v>
      </c>
      <c r="U31" s="62">
        <f t="shared" si="4"/>
        <v>2.81</v>
      </c>
      <c r="V31" s="62">
        <f t="shared" si="4"/>
        <v>9.6999999999999993</v>
      </c>
      <c r="W31" s="62">
        <f t="shared" si="4"/>
        <v>8.65</v>
      </c>
      <c r="X31" s="62">
        <f t="shared" si="4"/>
        <v>7.9710000000000001</v>
      </c>
      <c r="Y31" s="62">
        <f t="shared" si="4"/>
        <v>2.129</v>
      </c>
      <c r="Z31" s="63" t="str">
        <f t="shared" si="4"/>
        <v/>
      </c>
      <c r="AA31" s="64">
        <f>SUM(AA28:AA30)</f>
        <v>922.24500000000012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52.3</v>
      </c>
      <c r="F38" s="99">
        <v>40.200000000000003</v>
      </c>
      <c r="G38" s="99">
        <v>33.200000000000003</v>
      </c>
      <c r="H38" s="99"/>
      <c r="I38" s="99"/>
      <c r="J38" s="99">
        <v>6.8</v>
      </c>
      <c r="K38" s="99">
        <v>24.6</v>
      </c>
      <c r="L38" s="99">
        <v>28</v>
      </c>
      <c r="M38" s="99"/>
      <c r="N38" s="99">
        <v>7.4</v>
      </c>
      <c r="O38" s="99"/>
      <c r="P38" s="99"/>
      <c r="Q38" s="99"/>
      <c r="R38" s="99"/>
      <c r="S38" s="99"/>
      <c r="T38" s="99">
        <v>21.7</v>
      </c>
      <c r="U38" s="99">
        <v>46.5</v>
      </c>
      <c r="V38" s="99"/>
      <c r="W38" s="99"/>
      <c r="X38" s="99"/>
      <c r="Y38" s="99">
        <v>15.4</v>
      </c>
      <c r="Z38" s="100"/>
      <c r="AA38" s="79">
        <f t="shared" si="5"/>
        <v>276.09999999999997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52.3</v>
      </c>
      <c r="F39" s="88">
        <f t="shared" si="6"/>
        <v>40.200000000000003</v>
      </c>
      <c r="G39" s="88">
        <f t="shared" si="6"/>
        <v>33.200000000000003</v>
      </c>
      <c r="H39" s="88">
        <f t="shared" si="6"/>
        <v>0</v>
      </c>
      <c r="I39" s="88">
        <f t="shared" si="6"/>
        <v>0</v>
      </c>
      <c r="J39" s="88">
        <f t="shared" si="6"/>
        <v>6.8</v>
      </c>
      <c r="K39" s="88">
        <f t="shared" si="6"/>
        <v>24.6</v>
      </c>
      <c r="L39" s="88">
        <f t="shared" si="6"/>
        <v>28</v>
      </c>
      <c r="M39" s="88">
        <f t="shared" si="6"/>
        <v>0</v>
      </c>
      <c r="N39" s="88">
        <f t="shared" si="6"/>
        <v>7.4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21.7</v>
      </c>
      <c r="U39" s="88">
        <f t="shared" si="6"/>
        <v>46.5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15.4</v>
      </c>
      <c r="Z39" s="89" t="str">
        <f t="shared" si="6"/>
        <v/>
      </c>
      <c r="AA39" s="90">
        <f t="shared" si="5"/>
        <v>276.09999999999997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52.3</v>
      </c>
      <c r="F46" s="99">
        <v>40.200000000000003</v>
      </c>
      <c r="G46" s="99">
        <v>33.200000000000003</v>
      </c>
      <c r="H46" s="99"/>
      <c r="I46" s="99"/>
      <c r="J46" s="99">
        <v>6.8</v>
      </c>
      <c r="K46" s="99">
        <v>24.6</v>
      </c>
      <c r="L46" s="99">
        <v>28</v>
      </c>
      <c r="M46" s="99"/>
      <c r="N46" s="99">
        <v>7.4</v>
      </c>
      <c r="O46" s="99"/>
      <c r="P46" s="99"/>
      <c r="Q46" s="99"/>
      <c r="R46" s="99"/>
      <c r="S46" s="99"/>
      <c r="T46" s="99">
        <v>21.7</v>
      </c>
      <c r="U46" s="99">
        <v>46.5</v>
      </c>
      <c r="V46" s="99"/>
      <c r="W46" s="99"/>
      <c r="X46" s="99"/>
      <c r="Y46" s="99">
        <v>15.4</v>
      </c>
      <c r="Z46" s="100"/>
      <c r="AA46" s="79">
        <f t="shared" si="7"/>
        <v>276.09999999999997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52.3</v>
      </c>
      <c r="F48" s="88">
        <f t="shared" si="8"/>
        <v>40.200000000000003</v>
      </c>
      <c r="G48" s="88">
        <f t="shared" si="8"/>
        <v>33.200000000000003</v>
      </c>
      <c r="H48" s="88">
        <f t="shared" si="8"/>
        <v>0</v>
      </c>
      <c r="I48" s="88">
        <f t="shared" si="8"/>
        <v>0</v>
      </c>
      <c r="J48" s="88">
        <f t="shared" si="8"/>
        <v>6.8</v>
      </c>
      <c r="K48" s="88">
        <f t="shared" si="8"/>
        <v>24.6</v>
      </c>
      <c r="L48" s="88">
        <f t="shared" si="8"/>
        <v>28</v>
      </c>
      <c r="M48" s="88">
        <f t="shared" si="8"/>
        <v>0</v>
      </c>
      <c r="N48" s="88">
        <f t="shared" si="8"/>
        <v>7.4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21.7</v>
      </c>
      <c r="U48" s="88">
        <f t="shared" si="8"/>
        <v>46.5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15.4</v>
      </c>
      <c r="Z48" s="89" t="str">
        <f t="shared" si="8"/>
        <v/>
      </c>
      <c r="AA48" s="90">
        <f t="shared" si="7"/>
        <v>276.09999999999997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62.137</v>
      </c>
      <c r="C51" s="88">
        <f t="shared" si="10"/>
        <v>59.662999999999997</v>
      </c>
      <c r="D51" s="88">
        <f t="shared" si="10"/>
        <v>65.056999999999988</v>
      </c>
      <c r="E51" s="88">
        <f t="shared" si="10"/>
        <v>64.495000000000005</v>
      </c>
      <c r="F51" s="88">
        <f t="shared" si="10"/>
        <v>50.289000000000001</v>
      </c>
      <c r="G51" s="88">
        <f t="shared" si="10"/>
        <v>42.893000000000001</v>
      </c>
      <c r="H51" s="88">
        <f t="shared" si="10"/>
        <v>14.436000000000002</v>
      </c>
      <c r="I51" s="88">
        <f t="shared" si="10"/>
        <v>63.664999999999999</v>
      </c>
      <c r="J51" s="88">
        <f t="shared" si="10"/>
        <v>94.646000000000001</v>
      </c>
      <c r="K51" s="88">
        <f t="shared" si="10"/>
        <v>67.213999999999999</v>
      </c>
      <c r="L51" s="88">
        <f t="shared" si="10"/>
        <v>56.894000000000005</v>
      </c>
      <c r="M51" s="88">
        <f t="shared" si="10"/>
        <v>80.697000000000003</v>
      </c>
      <c r="N51" s="88">
        <f t="shared" si="10"/>
        <v>63.568999999999996</v>
      </c>
      <c r="O51" s="88">
        <f t="shared" si="10"/>
        <v>60.5</v>
      </c>
      <c r="P51" s="88">
        <f t="shared" si="10"/>
        <v>59.82</v>
      </c>
      <c r="Q51" s="88">
        <f t="shared" si="10"/>
        <v>52.58</v>
      </c>
      <c r="R51" s="88">
        <f t="shared" si="10"/>
        <v>56.1</v>
      </c>
      <c r="S51" s="88">
        <f t="shared" si="10"/>
        <v>64.56</v>
      </c>
      <c r="T51" s="88">
        <f t="shared" si="10"/>
        <v>25.97</v>
      </c>
      <c r="U51" s="88">
        <f t="shared" si="10"/>
        <v>49.31</v>
      </c>
      <c r="V51" s="88">
        <f t="shared" si="10"/>
        <v>9.6999999999999993</v>
      </c>
      <c r="W51" s="88">
        <f t="shared" si="10"/>
        <v>8.65</v>
      </c>
      <c r="X51" s="88">
        <f t="shared" si="10"/>
        <v>7.9710000000000001</v>
      </c>
      <c r="Y51" s="88">
        <f t="shared" si="10"/>
        <v>17.529</v>
      </c>
      <c r="Z51" s="89" t="str">
        <f t="shared" si="10"/>
        <v/>
      </c>
      <c r="AA51" s="105">
        <f>SUM(B51:Z51)</f>
        <v>1198.345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62.137</v>
      </c>
      <c r="C4" s="18">
        <v>59.662999999999997</v>
      </c>
      <c r="D4" s="18">
        <v>65.057000000000002</v>
      </c>
      <c r="E4" s="18">
        <v>64.491</v>
      </c>
      <c r="F4" s="18">
        <v>50.250999999999998</v>
      </c>
      <c r="G4" s="18">
        <v>42.884999999999998</v>
      </c>
      <c r="H4" s="18">
        <v>14.436</v>
      </c>
      <c r="I4" s="18">
        <v>63.664999999999999</v>
      </c>
      <c r="J4" s="18">
        <v>94.63</v>
      </c>
      <c r="K4" s="18">
        <v>67.225999999999999</v>
      </c>
      <c r="L4" s="18">
        <v>56.883000000000003</v>
      </c>
      <c r="M4" s="18">
        <v>80.683999999999983</v>
      </c>
      <c r="N4" s="18">
        <v>63.547999999999995</v>
      </c>
      <c r="O4" s="18">
        <v>60.522000000000006</v>
      </c>
      <c r="P4" s="18">
        <v>59.781999999999996</v>
      </c>
      <c r="Q4" s="18">
        <v>52.535999999999994</v>
      </c>
      <c r="R4" s="18">
        <v>56.051000000000009</v>
      </c>
      <c r="S4" s="18">
        <v>64.582000000000008</v>
      </c>
      <c r="T4" s="18">
        <v>25.966000000000001</v>
      </c>
      <c r="U4" s="18">
        <v>49.358000000000004</v>
      </c>
      <c r="V4" s="18">
        <v>9.66</v>
      </c>
      <c r="W4" s="18">
        <v>8.65</v>
      </c>
      <c r="X4" s="18">
        <v>8</v>
      </c>
      <c r="Y4" s="18">
        <v>17.568000000000001</v>
      </c>
      <c r="Z4" s="19"/>
      <c r="AA4" s="20">
        <f>SUM(B4:Z4)</f>
        <v>1198.231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221.65</v>
      </c>
      <c r="C7" s="28">
        <v>223.64</v>
      </c>
      <c r="D7" s="28">
        <v>225.44</v>
      </c>
      <c r="E7" s="28">
        <v>85.81</v>
      </c>
      <c r="F7" s="28">
        <v>84.67</v>
      </c>
      <c r="G7" s="28">
        <v>87</v>
      </c>
      <c r="H7" s="28">
        <v>195</v>
      </c>
      <c r="I7" s="28">
        <v>221.65</v>
      </c>
      <c r="J7" s="28">
        <v>200.1</v>
      </c>
      <c r="K7" s="28">
        <v>173</v>
      </c>
      <c r="L7" s="28">
        <v>173</v>
      </c>
      <c r="M7" s="28">
        <v>180.42</v>
      </c>
      <c r="N7" s="28">
        <v>178</v>
      </c>
      <c r="O7" s="28">
        <v>178.48</v>
      </c>
      <c r="P7" s="28">
        <v>192.09</v>
      </c>
      <c r="Q7" s="28">
        <v>180.95</v>
      </c>
      <c r="R7" s="28">
        <v>189.66</v>
      </c>
      <c r="S7" s="28">
        <v>201</v>
      </c>
      <c r="T7" s="28">
        <v>185</v>
      </c>
      <c r="U7" s="28">
        <v>175</v>
      </c>
      <c r="V7" s="28">
        <v>170.85</v>
      </c>
      <c r="W7" s="28">
        <v>163.22</v>
      </c>
      <c r="X7" s="28">
        <v>161.26</v>
      </c>
      <c r="Y7" s="28">
        <v>144.99</v>
      </c>
      <c r="Z7" s="29"/>
      <c r="AA7" s="30">
        <f>IF(SUM(B7:Z7)&lt;&gt;0,AVERAGEIF(B7:Z7,"&lt;&gt;"""),"")</f>
        <v>174.66166666666663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3</v>
      </c>
      <c r="K12" s="52">
        <v>19</v>
      </c>
      <c r="L12" s="52">
        <v>2</v>
      </c>
      <c r="M12" s="52">
        <v>2</v>
      </c>
      <c r="N12" s="52">
        <v>14</v>
      </c>
      <c r="O12" s="52"/>
      <c r="P12" s="52"/>
      <c r="Q12" s="52"/>
      <c r="R12" s="52">
        <v>2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42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>
        <v>14</v>
      </c>
      <c r="K13" s="52"/>
      <c r="L13" s="52"/>
      <c r="M13" s="52"/>
      <c r="N13" s="52"/>
      <c r="O13" s="52"/>
      <c r="P13" s="52"/>
      <c r="Q13" s="52"/>
      <c r="R13" s="52"/>
      <c r="S13" s="52">
        <v>12</v>
      </c>
      <c r="T13" s="52"/>
      <c r="U13" s="52"/>
      <c r="V13" s="52"/>
      <c r="W13" s="52"/>
      <c r="X13" s="52"/>
      <c r="Y13" s="52"/>
      <c r="Z13" s="53"/>
      <c r="AA13" s="54">
        <f t="shared" si="0"/>
        <v>26</v>
      </c>
    </row>
    <row r="14" spans="1:27" ht="24.95" customHeight="1" x14ac:dyDescent="0.2">
      <c r="A14" s="55" t="s">
        <v>10</v>
      </c>
      <c r="B14" s="56">
        <v>61.337000000000003</v>
      </c>
      <c r="C14" s="57">
        <v>58.863</v>
      </c>
      <c r="D14" s="57">
        <v>64.257000000000005</v>
      </c>
      <c r="E14" s="57">
        <v>62.591000000000001</v>
      </c>
      <c r="F14" s="57">
        <v>48.350999999999999</v>
      </c>
      <c r="G14" s="57">
        <v>40.984999999999999</v>
      </c>
      <c r="H14" s="57">
        <v>14.436</v>
      </c>
      <c r="I14" s="57">
        <v>63.664999999999999</v>
      </c>
      <c r="J14" s="57">
        <v>77.63</v>
      </c>
      <c r="K14" s="57">
        <v>48.225999999999999</v>
      </c>
      <c r="L14" s="57">
        <v>54.883000000000003</v>
      </c>
      <c r="M14" s="57">
        <v>48.684000000000005</v>
      </c>
      <c r="N14" s="57">
        <v>49.547999999999995</v>
      </c>
      <c r="O14" s="57">
        <v>25.321999999999999</v>
      </c>
      <c r="P14" s="57">
        <v>1.4820000000000002</v>
      </c>
      <c r="Q14" s="57">
        <v>32.664999999999999</v>
      </c>
      <c r="R14" s="57">
        <v>12.665000000000001</v>
      </c>
      <c r="S14" s="57">
        <v>12.382000000000001</v>
      </c>
      <c r="T14" s="57">
        <v>25.966000000000001</v>
      </c>
      <c r="U14" s="57">
        <v>49.358000000000004</v>
      </c>
      <c r="V14" s="57">
        <v>5.5600000000000005</v>
      </c>
      <c r="W14" s="57">
        <v>2.4500000000000002</v>
      </c>
      <c r="X14" s="57">
        <v>0.6</v>
      </c>
      <c r="Y14" s="57">
        <v>16.468</v>
      </c>
      <c r="Z14" s="58"/>
      <c r="AA14" s="59">
        <f t="shared" si="0"/>
        <v>878.3739999999998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61.337000000000003</v>
      </c>
      <c r="C16" s="62">
        <f t="shared" ref="C16:Z16" si="1">IF(LEN(C$2)&gt;0,SUM(C10:C15),"")</f>
        <v>58.863</v>
      </c>
      <c r="D16" s="62">
        <f t="shared" si="1"/>
        <v>64.257000000000005</v>
      </c>
      <c r="E16" s="62">
        <f t="shared" si="1"/>
        <v>62.591000000000001</v>
      </c>
      <c r="F16" s="62">
        <f t="shared" si="1"/>
        <v>48.350999999999999</v>
      </c>
      <c r="G16" s="62">
        <f t="shared" si="1"/>
        <v>40.984999999999999</v>
      </c>
      <c r="H16" s="62">
        <f t="shared" si="1"/>
        <v>14.436</v>
      </c>
      <c r="I16" s="62">
        <f t="shared" si="1"/>
        <v>63.664999999999999</v>
      </c>
      <c r="J16" s="62">
        <f t="shared" si="1"/>
        <v>94.63</v>
      </c>
      <c r="K16" s="62">
        <f t="shared" si="1"/>
        <v>67.225999999999999</v>
      </c>
      <c r="L16" s="62">
        <f t="shared" si="1"/>
        <v>56.883000000000003</v>
      </c>
      <c r="M16" s="62">
        <f t="shared" si="1"/>
        <v>50.684000000000005</v>
      </c>
      <c r="N16" s="62">
        <f t="shared" si="1"/>
        <v>63.547999999999995</v>
      </c>
      <c r="O16" s="62">
        <f t="shared" si="1"/>
        <v>25.321999999999999</v>
      </c>
      <c r="P16" s="62">
        <f t="shared" si="1"/>
        <v>1.4820000000000002</v>
      </c>
      <c r="Q16" s="62">
        <f t="shared" si="1"/>
        <v>32.664999999999999</v>
      </c>
      <c r="R16" s="62">
        <f t="shared" si="1"/>
        <v>14.665000000000001</v>
      </c>
      <c r="S16" s="62">
        <f t="shared" si="1"/>
        <v>24.382000000000001</v>
      </c>
      <c r="T16" s="62">
        <f t="shared" si="1"/>
        <v>25.966000000000001</v>
      </c>
      <c r="U16" s="62">
        <f t="shared" si="1"/>
        <v>49.358000000000004</v>
      </c>
      <c r="V16" s="62">
        <f t="shared" si="1"/>
        <v>5.5600000000000005</v>
      </c>
      <c r="W16" s="62">
        <f t="shared" si="1"/>
        <v>2.4500000000000002</v>
      </c>
      <c r="X16" s="62">
        <f t="shared" si="1"/>
        <v>0.6</v>
      </c>
      <c r="Y16" s="62">
        <f t="shared" si="1"/>
        <v>16.468</v>
      </c>
      <c r="Z16" s="63" t="str">
        <f t="shared" si="1"/>
        <v/>
      </c>
      <c r="AA16" s="64">
        <f>SUM(AA10:AA15)</f>
        <v>946.3739999999998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0.8</v>
      </c>
      <c r="D19" s="72">
        <v>0.8</v>
      </c>
      <c r="E19" s="72">
        <v>1.9</v>
      </c>
      <c r="F19" s="72">
        <v>1.9</v>
      </c>
      <c r="G19" s="72">
        <v>1.9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1.1000000000000001</v>
      </c>
      <c r="Z19" s="73"/>
      <c r="AA19" s="74">
        <f t="shared" ref="AA19:AA24" si="2">SUM(B19:Z19)</f>
        <v>9.2000000000000011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0.67100000000000004</v>
      </c>
      <c r="R21" s="81">
        <v>0.68599999999999994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1.357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0.8</v>
      </c>
      <c r="C25" s="88">
        <f t="shared" si="3"/>
        <v>0.8</v>
      </c>
      <c r="D25" s="88">
        <f t="shared" si="3"/>
        <v>0.8</v>
      </c>
      <c r="E25" s="88">
        <f t="shared" si="3"/>
        <v>1.9</v>
      </c>
      <c r="F25" s="88">
        <f t="shared" si="3"/>
        <v>1.9</v>
      </c>
      <c r="G25" s="88">
        <f t="shared" si="3"/>
        <v>1.9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0.67100000000000004</v>
      </c>
      <c r="R25" s="88">
        <f t="shared" si="3"/>
        <v>0.68599999999999994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1.1000000000000001</v>
      </c>
      <c r="Z25" s="89">
        <f t="shared" si="3"/>
        <v>0</v>
      </c>
      <c r="AA25" s="90">
        <f t="shared" si="3"/>
        <v>10.557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62.137</v>
      </c>
      <c r="C29" s="77">
        <v>59.662999999999997</v>
      </c>
      <c r="D29" s="77">
        <v>65.057000000000002</v>
      </c>
      <c r="E29" s="77">
        <v>64.491</v>
      </c>
      <c r="F29" s="77">
        <v>50.250999999999998</v>
      </c>
      <c r="G29" s="77">
        <v>42.884999999999998</v>
      </c>
      <c r="H29" s="77">
        <v>14.436</v>
      </c>
      <c r="I29" s="77">
        <v>63.664999999999999</v>
      </c>
      <c r="J29" s="77">
        <v>94.63</v>
      </c>
      <c r="K29" s="77">
        <v>67.225999999999999</v>
      </c>
      <c r="L29" s="77">
        <v>56.883000000000003</v>
      </c>
      <c r="M29" s="77">
        <v>50.683999999999997</v>
      </c>
      <c r="N29" s="77">
        <v>63.548000000000002</v>
      </c>
      <c r="O29" s="77">
        <v>25.321999999999999</v>
      </c>
      <c r="P29" s="77">
        <v>1.482</v>
      </c>
      <c r="Q29" s="77">
        <v>33.335999999999999</v>
      </c>
      <c r="R29" s="77">
        <v>15.351000000000001</v>
      </c>
      <c r="S29" s="77">
        <v>24.382000000000001</v>
      </c>
      <c r="T29" s="77">
        <v>25.966000000000001</v>
      </c>
      <c r="U29" s="77">
        <v>49.357999999999997</v>
      </c>
      <c r="V29" s="77">
        <v>5.56</v>
      </c>
      <c r="W29" s="77">
        <v>2.4500000000000002</v>
      </c>
      <c r="X29" s="77">
        <v>0.6</v>
      </c>
      <c r="Y29" s="77">
        <v>17.568000000000001</v>
      </c>
      <c r="Z29" s="78"/>
      <c r="AA29" s="79">
        <f>SUM(B29:Z29)</f>
        <v>956.93099999999981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62.137</v>
      </c>
      <c r="C31" s="62">
        <f t="shared" si="4"/>
        <v>59.662999999999997</v>
      </c>
      <c r="D31" s="62">
        <f t="shared" si="4"/>
        <v>65.057000000000002</v>
      </c>
      <c r="E31" s="62">
        <f t="shared" si="4"/>
        <v>64.491</v>
      </c>
      <c r="F31" s="62">
        <f t="shared" si="4"/>
        <v>50.250999999999998</v>
      </c>
      <c r="G31" s="62">
        <f t="shared" si="4"/>
        <v>42.884999999999998</v>
      </c>
      <c r="H31" s="62">
        <f t="shared" si="4"/>
        <v>14.436</v>
      </c>
      <c r="I31" s="62">
        <f t="shared" si="4"/>
        <v>63.664999999999999</v>
      </c>
      <c r="J31" s="62">
        <f t="shared" si="4"/>
        <v>94.63</v>
      </c>
      <c r="K31" s="62">
        <f t="shared" si="4"/>
        <v>67.225999999999999</v>
      </c>
      <c r="L31" s="62">
        <f t="shared" si="4"/>
        <v>56.883000000000003</v>
      </c>
      <c r="M31" s="62">
        <f t="shared" si="4"/>
        <v>50.683999999999997</v>
      </c>
      <c r="N31" s="62">
        <f t="shared" si="4"/>
        <v>63.548000000000002</v>
      </c>
      <c r="O31" s="62">
        <f t="shared" si="4"/>
        <v>25.321999999999999</v>
      </c>
      <c r="P31" s="62">
        <f t="shared" si="4"/>
        <v>1.482</v>
      </c>
      <c r="Q31" s="62">
        <f t="shared" si="4"/>
        <v>33.335999999999999</v>
      </c>
      <c r="R31" s="62">
        <f t="shared" si="4"/>
        <v>15.351000000000001</v>
      </c>
      <c r="S31" s="62">
        <f t="shared" si="4"/>
        <v>24.382000000000001</v>
      </c>
      <c r="T31" s="62">
        <f t="shared" si="4"/>
        <v>25.966000000000001</v>
      </c>
      <c r="U31" s="62">
        <f t="shared" si="4"/>
        <v>49.357999999999997</v>
      </c>
      <c r="V31" s="62">
        <f t="shared" si="4"/>
        <v>5.56</v>
      </c>
      <c r="W31" s="62">
        <f t="shared" si="4"/>
        <v>2.4500000000000002</v>
      </c>
      <c r="X31" s="62">
        <f t="shared" si="4"/>
        <v>0.6</v>
      </c>
      <c r="Y31" s="62">
        <f t="shared" si="4"/>
        <v>17.568000000000001</v>
      </c>
      <c r="Z31" s="63">
        <f t="shared" si="4"/>
        <v>0</v>
      </c>
      <c r="AA31" s="64">
        <f t="shared" si="4"/>
        <v>956.93099999999981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30</v>
      </c>
      <c r="N38" s="99"/>
      <c r="O38" s="99">
        <v>35.200000000000003</v>
      </c>
      <c r="P38" s="99">
        <v>58.3</v>
      </c>
      <c r="Q38" s="99">
        <v>19.2</v>
      </c>
      <c r="R38" s="99">
        <v>40.700000000000003</v>
      </c>
      <c r="S38" s="99">
        <v>40.200000000000003</v>
      </c>
      <c r="T38" s="99"/>
      <c r="U38" s="99"/>
      <c r="V38" s="99">
        <v>4.0999999999999996</v>
      </c>
      <c r="W38" s="99">
        <v>6.2</v>
      </c>
      <c r="X38" s="99">
        <v>7.4</v>
      </c>
      <c r="Y38" s="99"/>
      <c r="Z38" s="100"/>
      <c r="AA38" s="79">
        <f t="shared" si="5"/>
        <v>241.29999999999995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30</v>
      </c>
      <c r="N39" s="88">
        <f t="shared" si="6"/>
        <v>0</v>
      </c>
      <c r="O39" s="88">
        <f t="shared" si="6"/>
        <v>35.200000000000003</v>
      </c>
      <c r="P39" s="88">
        <f t="shared" si="6"/>
        <v>58.3</v>
      </c>
      <c r="Q39" s="88">
        <f t="shared" si="6"/>
        <v>19.2</v>
      </c>
      <c r="R39" s="88">
        <f t="shared" si="6"/>
        <v>40.700000000000003</v>
      </c>
      <c r="S39" s="88">
        <f t="shared" si="6"/>
        <v>40.200000000000003</v>
      </c>
      <c r="T39" s="88">
        <f t="shared" si="6"/>
        <v>0</v>
      </c>
      <c r="U39" s="88">
        <f t="shared" si="6"/>
        <v>0</v>
      </c>
      <c r="V39" s="88">
        <f t="shared" si="6"/>
        <v>4.0999999999999996</v>
      </c>
      <c r="W39" s="88">
        <f t="shared" si="6"/>
        <v>6.2</v>
      </c>
      <c r="X39" s="88">
        <f t="shared" si="6"/>
        <v>7.4</v>
      </c>
      <c r="Y39" s="88">
        <f t="shared" si="6"/>
        <v>0</v>
      </c>
      <c r="Z39" s="89">
        <f t="shared" si="6"/>
        <v>0</v>
      </c>
      <c r="AA39" s="90">
        <f t="shared" si="5"/>
        <v>241.29999999999995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30</v>
      </c>
      <c r="N46" s="99"/>
      <c r="O46" s="99">
        <v>35.200000000000003</v>
      </c>
      <c r="P46" s="99">
        <v>58.3</v>
      </c>
      <c r="Q46" s="99">
        <v>19.2</v>
      </c>
      <c r="R46" s="99">
        <v>40.700000000000003</v>
      </c>
      <c r="S46" s="99">
        <v>40.200000000000003</v>
      </c>
      <c r="T46" s="99"/>
      <c r="U46" s="99"/>
      <c r="V46" s="99">
        <v>4.0999999999999996</v>
      </c>
      <c r="W46" s="99">
        <v>6.2</v>
      </c>
      <c r="X46" s="99">
        <v>7.4</v>
      </c>
      <c r="Y46" s="99"/>
      <c r="Z46" s="100"/>
      <c r="AA46" s="79">
        <f t="shared" si="7"/>
        <v>241.29999999999995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30</v>
      </c>
      <c r="N48" s="88">
        <f t="shared" si="8"/>
        <v>0</v>
      </c>
      <c r="O48" s="88">
        <f t="shared" si="8"/>
        <v>35.200000000000003</v>
      </c>
      <c r="P48" s="88">
        <f t="shared" si="8"/>
        <v>58.3</v>
      </c>
      <c r="Q48" s="88">
        <f t="shared" si="8"/>
        <v>19.2</v>
      </c>
      <c r="R48" s="88">
        <f t="shared" si="8"/>
        <v>40.700000000000003</v>
      </c>
      <c r="S48" s="88">
        <f t="shared" si="8"/>
        <v>40.200000000000003</v>
      </c>
      <c r="T48" s="88">
        <f t="shared" si="8"/>
        <v>0</v>
      </c>
      <c r="U48" s="88">
        <f t="shared" si="8"/>
        <v>0</v>
      </c>
      <c r="V48" s="88">
        <f t="shared" si="8"/>
        <v>4.0999999999999996</v>
      </c>
      <c r="W48" s="88">
        <f t="shared" si="8"/>
        <v>6.2</v>
      </c>
      <c r="X48" s="88">
        <f t="shared" si="8"/>
        <v>7.4</v>
      </c>
      <c r="Y48" s="88">
        <f t="shared" si="8"/>
        <v>0</v>
      </c>
      <c r="Z48" s="89">
        <f t="shared" si="8"/>
        <v>0</v>
      </c>
      <c r="AA48" s="90">
        <f t="shared" si="7"/>
        <v>241.29999999999995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62.137</v>
      </c>
      <c r="C51" s="88">
        <f t="shared" si="10"/>
        <v>59.662999999999997</v>
      </c>
      <c r="D51" s="88">
        <f t="shared" si="10"/>
        <v>65.057000000000002</v>
      </c>
      <c r="E51" s="88">
        <f t="shared" si="10"/>
        <v>64.491</v>
      </c>
      <c r="F51" s="88">
        <f t="shared" si="10"/>
        <v>50.250999999999998</v>
      </c>
      <c r="G51" s="88">
        <f t="shared" si="10"/>
        <v>42.884999999999998</v>
      </c>
      <c r="H51" s="88">
        <f t="shared" si="10"/>
        <v>14.436</v>
      </c>
      <c r="I51" s="88">
        <f t="shared" si="10"/>
        <v>63.664999999999999</v>
      </c>
      <c r="J51" s="88">
        <f t="shared" si="10"/>
        <v>94.63</v>
      </c>
      <c r="K51" s="88">
        <f t="shared" si="10"/>
        <v>67.225999999999999</v>
      </c>
      <c r="L51" s="88">
        <f t="shared" si="10"/>
        <v>56.883000000000003</v>
      </c>
      <c r="M51" s="88">
        <f t="shared" si="10"/>
        <v>80.683999999999997</v>
      </c>
      <c r="N51" s="88">
        <f t="shared" si="10"/>
        <v>63.547999999999995</v>
      </c>
      <c r="O51" s="88">
        <f t="shared" si="10"/>
        <v>60.522000000000006</v>
      </c>
      <c r="P51" s="88">
        <f t="shared" si="10"/>
        <v>59.781999999999996</v>
      </c>
      <c r="Q51" s="88">
        <f t="shared" si="10"/>
        <v>52.536000000000001</v>
      </c>
      <c r="R51" s="88">
        <f t="shared" si="10"/>
        <v>56.051000000000002</v>
      </c>
      <c r="S51" s="88">
        <f t="shared" si="10"/>
        <v>64.582000000000008</v>
      </c>
      <c r="T51" s="88">
        <f t="shared" si="10"/>
        <v>25.966000000000001</v>
      </c>
      <c r="U51" s="88">
        <f t="shared" si="10"/>
        <v>49.358000000000004</v>
      </c>
      <c r="V51" s="88">
        <f t="shared" si="10"/>
        <v>9.66</v>
      </c>
      <c r="W51" s="88">
        <f t="shared" si="10"/>
        <v>8.65</v>
      </c>
      <c r="X51" s="88">
        <f t="shared" si="10"/>
        <v>8</v>
      </c>
      <c r="Y51" s="88">
        <f t="shared" si="10"/>
        <v>17.568000000000001</v>
      </c>
      <c r="Z51" s="89">
        <f t="shared" si="10"/>
        <v>0</v>
      </c>
      <c r="AA51" s="105">
        <f>SUM(B51:Z51)</f>
        <v>1198.231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-52.3</v>
      </c>
      <c r="F4" s="18">
        <v>-40.200000000000003</v>
      </c>
      <c r="G4" s="18">
        <v>-33.200000000000003</v>
      </c>
      <c r="H4" s="18"/>
      <c r="I4" s="18"/>
      <c r="J4" s="18">
        <v>-6.8</v>
      </c>
      <c r="K4" s="18">
        <v>-24.6</v>
      </c>
      <c r="L4" s="18">
        <v>-28</v>
      </c>
      <c r="M4" s="18">
        <v>30</v>
      </c>
      <c r="N4" s="18">
        <v>-7.4</v>
      </c>
      <c r="O4" s="18">
        <v>35.200000000000003</v>
      </c>
      <c r="P4" s="18">
        <v>58.3</v>
      </c>
      <c r="Q4" s="18">
        <v>19.2</v>
      </c>
      <c r="R4" s="18">
        <v>40.700000000000003</v>
      </c>
      <c r="S4" s="18">
        <v>40.200000000000003</v>
      </c>
      <c r="T4" s="18">
        <v>-21.7</v>
      </c>
      <c r="U4" s="18">
        <v>-46.5</v>
      </c>
      <c r="V4" s="18">
        <v>4.0999999999999996</v>
      </c>
      <c r="W4" s="18">
        <v>6.2</v>
      </c>
      <c r="X4" s="18">
        <v>7.4</v>
      </c>
      <c r="Y4" s="18">
        <v>-15.4</v>
      </c>
      <c r="Z4" s="19"/>
      <c r="AA4" s="112">
        <f>SUM(B4:Z4)</f>
        <v>-34.79999999999999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221.65</v>
      </c>
      <c r="C7" s="118">
        <v>223.64</v>
      </c>
      <c r="D7" s="118">
        <v>225.44</v>
      </c>
      <c r="E7" s="118">
        <v>85.81</v>
      </c>
      <c r="F7" s="118">
        <v>84.67</v>
      </c>
      <c r="G7" s="118">
        <v>87</v>
      </c>
      <c r="H7" s="118">
        <v>195</v>
      </c>
      <c r="I7" s="118">
        <v>221.65</v>
      </c>
      <c r="J7" s="118">
        <v>200.1</v>
      </c>
      <c r="K7" s="118">
        <v>173</v>
      </c>
      <c r="L7" s="118">
        <v>173</v>
      </c>
      <c r="M7" s="118">
        <v>180.42</v>
      </c>
      <c r="N7" s="118">
        <v>178</v>
      </c>
      <c r="O7" s="118">
        <v>178.48</v>
      </c>
      <c r="P7" s="118">
        <v>192.09</v>
      </c>
      <c r="Q7" s="118">
        <v>180.95</v>
      </c>
      <c r="R7" s="118">
        <v>189.66</v>
      </c>
      <c r="S7" s="118">
        <v>201</v>
      </c>
      <c r="T7" s="118">
        <v>185</v>
      </c>
      <c r="U7" s="118">
        <v>175</v>
      </c>
      <c r="V7" s="118">
        <v>170.85</v>
      </c>
      <c r="W7" s="118">
        <v>163.22</v>
      </c>
      <c r="X7" s="118">
        <v>161.26</v>
      </c>
      <c r="Y7" s="118">
        <v>144.99</v>
      </c>
      <c r="Z7" s="119"/>
      <c r="AA7" s="120">
        <f>IF(SUM(B7:Z7)&lt;&gt;0,AVERAGEIF(B7:Z7,"&lt;&gt;"""),"")</f>
        <v>174.66166666666663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>
        <v>52.3</v>
      </c>
      <c r="F15" s="134">
        <v>40.200000000000003</v>
      </c>
      <c r="G15" s="134">
        <v>33.200000000000003</v>
      </c>
      <c r="H15" s="134"/>
      <c r="I15" s="134"/>
      <c r="J15" s="134">
        <v>6.8</v>
      </c>
      <c r="K15" s="134">
        <v>24.6</v>
      </c>
      <c r="L15" s="134">
        <v>28</v>
      </c>
      <c r="M15" s="134"/>
      <c r="N15" s="134">
        <v>7.4</v>
      </c>
      <c r="O15" s="134"/>
      <c r="P15" s="134"/>
      <c r="Q15" s="134"/>
      <c r="R15" s="134"/>
      <c r="S15" s="134"/>
      <c r="T15" s="134">
        <v>21.7</v>
      </c>
      <c r="U15" s="134">
        <v>46.5</v>
      </c>
      <c r="V15" s="134"/>
      <c r="W15" s="134"/>
      <c r="X15" s="134"/>
      <c r="Y15" s="134">
        <v>15.4</v>
      </c>
      <c r="Z15" s="132"/>
      <c r="AA15" s="133">
        <f t="shared" si="0"/>
        <v>276.09999999999997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52.3</v>
      </c>
      <c r="F16" s="136">
        <f t="shared" si="1"/>
        <v>40.200000000000003</v>
      </c>
      <c r="G16" s="136">
        <f t="shared" si="1"/>
        <v>33.200000000000003</v>
      </c>
      <c r="H16" s="136">
        <f t="shared" si="1"/>
        <v>0</v>
      </c>
      <c r="I16" s="136">
        <f t="shared" si="1"/>
        <v>0</v>
      </c>
      <c r="J16" s="136">
        <f t="shared" si="1"/>
        <v>6.8</v>
      </c>
      <c r="K16" s="136">
        <f t="shared" si="1"/>
        <v>24.6</v>
      </c>
      <c r="L16" s="136">
        <f t="shared" si="1"/>
        <v>28</v>
      </c>
      <c r="M16" s="136">
        <f t="shared" si="1"/>
        <v>0</v>
      </c>
      <c r="N16" s="136">
        <f t="shared" si="1"/>
        <v>7.4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21.7</v>
      </c>
      <c r="U16" s="136">
        <f t="shared" si="1"/>
        <v>46.5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15.4</v>
      </c>
      <c r="Z16" s="137" t="str">
        <f t="shared" si="1"/>
        <v/>
      </c>
      <c r="AA16" s="90">
        <f t="shared" si="0"/>
        <v>276.09999999999997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>
        <v>30</v>
      </c>
      <c r="N23" s="134"/>
      <c r="O23" s="134">
        <v>35.200000000000003</v>
      </c>
      <c r="P23" s="134">
        <v>58.3</v>
      </c>
      <c r="Q23" s="134">
        <v>19.2</v>
      </c>
      <c r="R23" s="134">
        <v>40.700000000000003</v>
      </c>
      <c r="S23" s="134">
        <v>40.200000000000003</v>
      </c>
      <c r="T23" s="134"/>
      <c r="U23" s="134"/>
      <c r="V23" s="134">
        <v>4.0999999999999996</v>
      </c>
      <c r="W23" s="134">
        <v>6.2</v>
      </c>
      <c r="X23" s="134">
        <v>7.4</v>
      </c>
      <c r="Y23" s="134"/>
      <c r="Z23" s="132"/>
      <c r="AA23" s="133">
        <f t="shared" si="2"/>
        <v>241.29999999999995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30</v>
      </c>
      <c r="N24" s="136">
        <f t="shared" si="3"/>
        <v>0</v>
      </c>
      <c r="O24" s="136">
        <f t="shared" si="3"/>
        <v>35.200000000000003</v>
      </c>
      <c r="P24" s="136">
        <f t="shared" si="3"/>
        <v>58.3</v>
      </c>
      <c r="Q24" s="136">
        <f t="shared" si="3"/>
        <v>19.2</v>
      </c>
      <c r="R24" s="136">
        <f t="shared" si="3"/>
        <v>40.700000000000003</v>
      </c>
      <c r="S24" s="136">
        <f t="shared" si="3"/>
        <v>40.200000000000003</v>
      </c>
      <c r="T24" s="136">
        <f t="shared" si="3"/>
        <v>0</v>
      </c>
      <c r="U24" s="136">
        <f t="shared" si="3"/>
        <v>0</v>
      </c>
      <c r="V24" s="136">
        <f t="shared" si="3"/>
        <v>4.0999999999999996</v>
      </c>
      <c r="W24" s="136">
        <f t="shared" si="3"/>
        <v>6.2</v>
      </c>
      <c r="X24" s="136">
        <f t="shared" si="3"/>
        <v>7.4</v>
      </c>
      <c r="Y24" s="136">
        <f t="shared" si="3"/>
        <v>0</v>
      </c>
      <c r="Z24" s="137" t="str">
        <f t="shared" si="3"/>
        <v/>
      </c>
      <c r="AA24" s="90">
        <f t="shared" si="2"/>
        <v>241.29999999999995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2022-01-03T21:17:20Z</dcterms:created>
  <dcterms:modified xsi:type="dcterms:W3CDTF">2022-01-03T21:17:21Z</dcterms:modified>
</cp:coreProperties>
</file>