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<sst xmlns="http://schemas.openxmlformats.org/spreadsheetml/2006/main" count="117" uniqueCount="53">
  <si>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02/01/2022 23:16:45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</si>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</sst>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46.384</c:v>
                </c:pt>
                <c:pt idx="18">
                  <c:v>3.2490000000000001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15.5</c:v>
                </c:pt>
                <c:pt idx="5">
                  <c:v>10.5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23.4</c:v>
                </c:pt>
                <c:pt idx="13">
                  <c:v>20.6</c:v>
                </c:pt>
                <c:pt idx="14">
                  <c:v>17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17.2</c:v>
                </c:pt>
                <c:pt idx="19">
                  <c:v>19.100000000000001</c:v>
                </c:pt>
                <c:pt idx="20">
                  <c:v>0</c:v>
                </c:pt>
                <c:pt idx="21">
                  <c:v>36.799999999999997</c:v>
                </c:pt>
                <c:pt idx="22">
                  <c:v>43.2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6.4249999999999989</c:v>
                </c:pt>
                <c:pt idx="3">
                  <c:v>5.7430000000000003</c:v>
                </c:pt>
                <c:pt idx="6">
                  <c:v>1</c:v>
                </c:pt>
                <c:pt idx="7">
                  <c:v>4</c:v>
                </c:pt>
                <c:pt idx="8">
                  <c:v>4</c:v>
                </c:pt>
                <c:pt idx="9">
                  <c:v>14.224</c:v>
                </c:pt>
                <c:pt idx="10">
                  <c:v>0.1</c:v>
                </c:pt>
                <c:pt idx="11">
                  <c:v>0.1</c:v>
                </c:pt>
                <c:pt idx="15">
                  <c:v>0.94099999999999995</c:v>
                </c:pt>
                <c:pt idx="16">
                  <c:v>1.5619999999999998</c:v>
                </c:pt>
                <c:pt idx="17">
                  <c:v>3.3159999999999998</c:v>
                </c:pt>
                <c:pt idx="20">
                  <c:v>21.85</c:v>
                </c:pt>
                <c:pt idx="23">
                  <c:v>1.6E-2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8513840"/>
        <c:axId val="2985142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9.354000000000001</c:v>
                </c:pt>
                <c:pt idx="1">
                  <c:v>15.521000000000001</c:v>
                </c:pt>
                <c:pt idx="2">
                  <c:v>8.57</c:v>
                </c:pt>
                <c:pt idx="3">
                  <c:v>13.417</c:v>
                </c:pt>
                <c:pt idx="4">
                  <c:v>24.344000000000001</c:v>
                </c:pt>
                <c:pt idx="5">
                  <c:v>20.614999999999998</c:v>
                </c:pt>
                <c:pt idx="6">
                  <c:v>18.194000000000003</c:v>
                </c:pt>
                <c:pt idx="7">
                  <c:v>21.105</c:v>
                </c:pt>
                <c:pt idx="8">
                  <c:v>23.065000000000001</c:v>
                </c:pt>
                <c:pt idx="9">
                  <c:v>34.733000000000004</c:v>
                </c:pt>
                <c:pt idx="10">
                  <c:v>20.835999999999999</c:v>
                </c:pt>
                <c:pt idx="11">
                  <c:v>22.639000000000003</c:v>
                </c:pt>
                <c:pt idx="12">
                  <c:v>27.999000000000002</c:v>
                </c:pt>
                <c:pt idx="13">
                  <c:v>24.128999999999998</c:v>
                </c:pt>
                <c:pt idx="14">
                  <c:v>20.170999999999999</c:v>
                </c:pt>
                <c:pt idx="15">
                  <c:v>1.9430000000000001</c:v>
                </c:pt>
                <c:pt idx="16">
                  <c:v>1.5619999999999998</c:v>
                </c:pt>
                <c:pt idx="17">
                  <c:v>49.7</c:v>
                </c:pt>
                <c:pt idx="18">
                  <c:v>20.451000000000001</c:v>
                </c:pt>
                <c:pt idx="19">
                  <c:v>19.113</c:v>
                </c:pt>
                <c:pt idx="20">
                  <c:v>22.2</c:v>
                </c:pt>
                <c:pt idx="21">
                  <c:v>36.818000000000005</c:v>
                </c:pt>
                <c:pt idx="22">
                  <c:v>44.346999999999994</c:v>
                </c:pt>
                <c:pt idx="23">
                  <c:v>0.94899999999999995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513840"/>
        <c:axId val="2985142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198.59</c:v>
                </c:pt>
                <c:pt idx="1">
                  <c:v>272.27999999999997</c:v>
                </c:pt>
                <c:pt idx="2">
                  <c:v>267.19</c:v>
                </c:pt>
                <c:pt idx="3">
                  <c:v>83.27</c:v>
                </c:pt>
                <c:pt idx="4">
                  <c:v>70.45</c:v>
                </c:pt>
                <c:pt idx="5">
                  <c:v>71.8</c:v>
                </c:pt>
                <c:pt idx="6">
                  <c:v>139.56</c:v>
                </c:pt>
                <c:pt idx="7">
                  <c:v>180</c:v>
                </c:pt>
                <c:pt idx="8">
                  <c:v>187.1</c:v>
                </c:pt>
                <c:pt idx="9">
                  <c:v>201.03</c:v>
                </c:pt>
                <c:pt idx="10">
                  <c:v>188.08</c:v>
                </c:pt>
                <c:pt idx="11">
                  <c:v>192.22</c:v>
                </c:pt>
                <c:pt idx="12">
                  <c:v>175.14</c:v>
                </c:pt>
                <c:pt idx="13">
                  <c:v>174.33</c:v>
                </c:pt>
                <c:pt idx="14">
                  <c:v>182.26</c:v>
                </c:pt>
                <c:pt idx="15">
                  <c:v>228.54</c:v>
                </c:pt>
                <c:pt idx="16">
                  <c:v>201.23</c:v>
                </c:pt>
                <c:pt idx="17">
                  <c:v>248.92</c:v>
                </c:pt>
                <c:pt idx="18">
                  <c:v>249.47</c:v>
                </c:pt>
                <c:pt idx="19">
                  <c:v>214.1</c:v>
                </c:pt>
                <c:pt idx="20">
                  <c:v>186.61</c:v>
                </c:pt>
                <c:pt idx="21">
                  <c:v>174.18</c:v>
                </c:pt>
                <c:pt idx="22">
                  <c:v>148.99</c:v>
                </c:pt>
                <c:pt idx="23">
                  <c:v>197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515016"/>
        <c:axId val="298514624"/>
      </c:lineChart>
      <c:catAx>
        <c:axId val="298513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514232"/>
        <c:crosses val="autoZero"/>
        <c:auto val="1"/>
        <c:lblAlgn val="ctr"/>
        <c:lblOffset val="100"/>
        <c:noMultiLvlLbl val="0"/>
      </c:catAx>
      <c:valAx>
        <c:axId val="298514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513840"/>
        <c:crosses val="autoZero"/>
        <c:crossBetween val="between"/>
      </c:valAx>
      <c:valAx>
        <c:axId val="298514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515016"/>
        <c:crosses val="max"/>
        <c:crossBetween val="between"/>
      </c:valAx>
      <c:catAx>
        <c:axId val="298515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8514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9.354000000000001</v>
      </c>
      <c r="C4" s="18">
        <v>15.520999999999999</v>
      </c>
      <c r="D4" s="18">
        <v>8.57</v>
      </c>
      <c r="E4" s="18">
        <v>13.427</v>
      </c>
      <c r="F4" s="18">
        <v>24.343999999999998</v>
      </c>
      <c r="G4" s="18">
        <v>20.594999999999999</v>
      </c>
      <c r="H4" s="18">
        <v>18.212999999999997</v>
      </c>
      <c r="I4" s="18">
        <v>21.117000000000001</v>
      </c>
      <c r="J4" s="18">
        <v>23.088000000000001</v>
      </c>
      <c r="K4" s="18">
        <v>34.733000000000004</v>
      </c>
      <c r="L4" s="18">
        <v>20.835999999999999</v>
      </c>
      <c r="M4" s="18">
        <v>22.622</v>
      </c>
      <c r="N4" s="18">
        <v>28.033999999999999</v>
      </c>
      <c r="O4" s="18">
        <v>24.153000000000002</v>
      </c>
      <c r="P4" s="18">
        <v>20.213000000000001</v>
      </c>
      <c r="Q4" s="18">
        <v>1.9430000000000001</v>
      </c>
      <c r="R4" s="18">
        <v>1.5619999999999998</v>
      </c>
      <c r="S4" s="18">
        <v>49.699999999999996</v>
      </c>
      <c r="T4" s="18">
        <v>20.448999999999998</v>
      </c>
      <c r="U4" s="18">
        <v>19.100000000000001</v>
      </c>
      <c r="V4" s="18">
        <v>22.2</v>
      </c>
      <c r="W4" s="18">
        <v>36.799999999999997</v>
      </c>
      <c r="X4" s="18">
        <v>44.314000000000007</v>
      </c>
      <c r="Y4" s="18">
        <v>0.94900000000000007</v>
      </c>
      <c r="Z4" s="19"/>
      <c r="AA4" s="20">
        <f>SUM(B4:Z4)</f>
        <v>501.8370000000001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198.59</v>
      </c>
      <c r="C7" s="28">
        <v>272.27999999999997</v>
      </c>
      <c r="D7" s="28">
        <v>267.19</v>
      </c>
      <c r="E7" s="28">
        <v>83.27</v>
      </c>
      <c r="F7" s="28">
        <v>70.45</v>
      </c>
      <c r="G7" s="28">
        <v>71.8</v>
      </c>
      <c r="H7" s="28">
        <v>139.56</v>
      </c>
      <c r="I7" s="28">
        <v>180</v>
      </c>
      <c r="J7" s="28">
        <v>187.1</v>
      </c>
      <c r="K7" s="28">
        <v>201.03</v>
      </c>
      <c r="L7" s="28">
        <v>188.08</v>
      </c>
      <c r="M7" s="28">
        <v>192.22</v>
      </c>
      <c r="N7" s="28">
        <v>175.14</v>
      </c>
      <c r="O7" s="28">
        <v>174.33</v>
      </c>
      <c r="P7" s="28">
        <v>182.26</v>
      </c>
      <c r="Q7" s="28">
        <v>228.54</v>
      </c>
      <c r="R7" s="28">
        <v>201.23</v>
      </c>
      <c r="S7" s="28">
        <v>248.92</v>
      </c>
      <c r="T7" s="28">
        <v>249.47</v>
      </c>
      <c r="U7" s="28">
        <v>214.1</v>
      </c>
      <c r="V7" s="28">
        <v>186.61</v>
      </c>
      <c r="W7" s="28">
        <v>174.18</v>
      </c>
      <c r="X7" s="28">
        <v>148.99</v>
      </c>
      <c r="Y7" s="28">
        <v>197</v>
      </c>
      <c r="Z7" s="29"/>
      <c r="AA7" s="30">
        <f>IF(SUM(B7:Z7)&lt;&gt;0,AVERAGEIF(B7:Z7,"&lt;&gt;"""),"")</f>
        <v>184.68083333333331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46.384</v>
      </c>
      <c r="T12" s="52">
        <v>3.2490000000000001</v>
      </c>
      <c r="U12" s="52"/>
      <c r="V12" s="52"/>
      <c r="W12" s="52"/>
      <c r="X12" s="52"/>
      <c r="Y12" s="52"/>
      <c r="Z12" s="53"/>
      <c r="AA12" s="54">
        <f t="shared" si="0"/>
        <v>49.633000000000003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6.4249999999999989</v>
      </c>
      <c r="D14" s="57"/>
      <c r="E14" s="57">
        <v>5.7430000000000003</v>
      </c>
      <c r="F14" s="57"/>
      <c r="G14" s="57"/>
      <c r="H14" s="57">
        <v>1</v>
      </c>
      <c r="I14" s="57">
        <v>4</v>
      </c>
      <c r="J14" s="57">
        <v>4</v>
      </c>
      <c r="K14" s="57">
        <v>14.224</v>
      </c>
      <c r="L14" s="57">
        <v>0.1</v>
      </c>
      <c r="M14" s="57">
        <v>0.1</v>
      </c>
      <c r="N14" s="57"/>
      <c r="O14" s="57"/>
      <c r="P14" s="57"/>
      <c r="Q14" s="57">
        <v>0.94099999999999995</v>
      </c>
      <c r="R14" s="57">
        <v>1.5619999999999998</v>
      </c>
      <c r="S14" s="57">
        <v>3.3159999999999998</v>
      </c>
      <c r="T14" s="57"/>
      <c r="U14" s="57"/>
      <c r="V14" s="57">
        <v>21.85</v>
      </c>
      <c r="W14" s="57"/>
      <c r="X14" s="57"/>
      <c r="Y14" s="57">
        <v>1.6E-2</v>
      </c>
      <c r="Z14" s="58"/>
      <c r="AA14" s="59">
        <f t="shared" si="0"/>
        <v>63.277000000000001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6.4249999999999989</v>
      </c>
      <c r="D16" s="62">
        <f t="shared" si="1"/>
        <v>0</v>
      </c>
      <c r="E16" s="62">
        <f t="shared" si="1"/>
        <v>5.7430000000000003</v>
      </c>
      <c r="F16" s="62">
        <f t="shared" si="1"/>
        <v>0</v>
      </c>
      <c r="G16" s="62">
        <f t="shared" si="1"/>
        <v>0</v>
      </c>
      <c r="H16" s="62">
        <f t="shared" si="1"/>
        <v>1</v>
      </c>
      <c r="I16" s="62">
        <f t="shared" si="1"/>
        <v>4</v>
      </c>
      <c r="J16" s="62">
        <f t="shared" si="1"/>
        <v>4</v>
      </c>
      <c r="K16" s="62">
        <f t="shared" si="1"/>
        <v>14.224</v>
      </c>
      <c r="L16" s="62">
        <f t="shared" si="1"/>
        <v>0.1</v>
      </c>
      <c r="M16" s="62">
        <f t="shared" si="1"/>
        <v>0.1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0.94099999999999995</v>
      </c>
      <c r="R16" s="62">
        <f t="shared" si="1"/>
        <v>1.5619999999999998</v>
      </c>
      <c r="S16" s="62">
        <f t="shared" si="1"/>
        <v>49.7</v>
      </c>
      <c r="T16" s="62">
        <f t="shared" si="1"/>
        <v>3.2490000000000001</v>
      </c>
      <c r="U16" s="62">
        <f t="shared" si="1"/>
        <v>0</v>
      </c>
      <c r="V16" s="62">
        <f t="shared" si="1"/>
        <v>21.85</v>
      </c>
      <c r="W16" s="62">
        <f t="shared" si="1"/>
        <v>0</v>
      </c>
      <c r="X16" s="62">
        <f t="shared" si="1"/>
        <v>0</v>
      </c>
      <c r="Y16" s="62">
        <f t="shared" si="1"/>
        <v>1.6E-2</v>
      </c>
      <c r="Z16" s="63" t="str">
        <f t="shared" si="1"/>
        <v/>
      </c>
      <c r="AA16" s="64">
        <f>SUM(AA10:AA15)</f>
        <v>112.91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2.3940000000000001</v>
      </c>
      <c r="C20" s="77">
        <v>2.1539999999999999</v>
      </c>
      <c r="D20" s="77">
        <v>2.198</v>
      </c>
      <c r="E20" s="77">
        <v>2.3079999999999998</v>
      </c>
      <c r="F20" s="77">
        <v>2.5310000000000001</v>
      </c>
      <c r="G20" s="77">
        <v>3.1659999999999999</v>
      </c>
      <c r="H20" s="77">
        <v>4.1079999999999997</v>
      </c>
      <c r="I20" s="77">
        <v>4.91</v>
      </c>
      <c r="J20" s="77">
        <v>5.36</v>
      </c>
      <c r="K20" s="77">
        <v>5.569</v>
      </c>
      <c r="L20" s="77">
        <v>5.524</v>
      </c>
      <c r="M20" s="77">
        <v>5.5579999999999998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45.78</v>
      </c>
    </row>
    <row r="21" spans="1:27" ht="24.95" customHeight="1" x14ac:dyDescent="0.2">
      <c r="A21" s="75" t="s">
        <v>16</v>
      </c>
      <c r="B21" s="80">
        <v>6.9600000000000009</v>
      </c>
      <c r="C21" s="81">
        <v>6.9419999999999993</v>
      </c>
      <c r="D21" s="81">
        <v>6.3719999999999999</v>
      </c>
      <c r="E21" s="81">
        <v>5.3759999999999994</v>
      </c>
      <c r="F21" s="81">
        <v>6.3129999999999997</v>
      </c>
      <c r="G21" s="81">
        <v>6.9290000000000003</v>
      </c>
      <c r="H21" s="81">
        <v>11.105000000000002</v>
      </c>
      <c r="I21" s="81">
        <v>12.206999999999997</v>
      </c>
      <c r="J21" s="81">
        <v>13.727999999999998</v>
      </c>
      <c r="K21" s="81">
        <v>14.939999999999998</v>
      </c>
      <c r="L21" s="81">
        <v>15.212000000000002</v>
      </c>
      <c r="M21" s="81">
        <v>16.963999999999999</v>
      </c>
      <c r="N21" s="81">
        <v>4.6340000000000003</v>
      </c>
      <c r="O21" s="81">
        <v>3.5529999999999999</v>
      </c>
      <c r="P21" s="81">
        <v>3.2130000000000001</v>
      </c>
      <c r="Q21" s="81">
        <v>1.002</v>
      </c>
      <c r="R21" s="81"/>
      <c r="S21" s="81"/>
      <c r="T21" s="81"/>
      <c r="U21" s="81"/>
      <c r="V21" s="81">
        <v>0.35</v>
      </c>
      <c r="W21" s="81"/>
      <c r="X21" s="81">
        <v>1.1139999999999999</v>
      </c>
      <c r="Y21" s="81">
        <v>0.93300000000000005</v>
      </c>
      <c r="Z21" s="78"/>
      <c r="AA21" s="79">
        <f t="shared" si="2"/>
        <v>137.84699999999998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9.354000000000001</v>
      </c>
      <c r="C25" s="88">
        <f t="shared" ref="C25:Z25" si="3">IF(LEN(C$2)&gt;0,SUM(C19:C24),"")</f>
        <v>9.0960000000000001</v>
      </c>
      <c r="D25" s="88">
        <f t="shared" si="3"/>
        <v>8.57</v>
      </c>
      <c r="E25" s="88">
        <f t="shared" si="3"/>
        <v>7.6839999999999993</v>
      </c>
      <c r="F25" s="88">
        <f t="shared" si="3"/>
        <v>8.8439999999999994</v>
      </c>
      <c r="G25" s="88">
        <f t="shared" si="3"/>
        <v>10.095000000000001</v>
      </c>
      <c r="H25" s="88">
        <f t="shared" si="3"/>
        <v>15.213000000000001</v>
      </c>
      <c r="I25" s="88">
        <f t="shared" si="3"/>
        <v>17.116999999999997</v>
      </c>
      <c r="J25" s="88">
        <f t="shared" si="3"/>
        <v>19.087999999999997</v>
      </c>
      <c r="K25" s="88">
        <f t="shared" si="3"/>
        <v>20.508999999999997</v>
      </c>
      <c r="L25" s="88">
        <f t="shared" si="3"/>
        <v>20.736000000000001</v>
      </c>
      <c r="M25" s="88">
        <f t="shared" si="3"/>
        <v>22.521999999999998</v>
      </c>
      <c r="N25" s="88">
        <f t="shared" si="3"/>
        <v>4.6340000000000003</v>
      </c>
      <c r="O25" s="88">
        <f t="shared" si="3"/>
        <v>3.5529999999999999</v>
      </c>
      <c r="P25" s="88">
        <f t="shared" si="3"/>
        <v>3.2130000000000001</v>
      </c>
      <c r="Q25" s="88">
        <f t="shared" si="3"/>
        <v>1.002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0.35</v>
      </c>
      <c r="W25" s="88">
        <f t="shared" si="3"/>
        <v>0</v>
      </c>
      <c r="X25" s="88">
        <f t="shared" si="3"/>
        <v>1.1139999999999999</v>
      </c>
      <c r="Y25" s="88">
        <f t="shared" si="3"/>
        <v>0.93300000000000005</v>
      </c>
      <c r="Z25" s="89" t="str">
        <f t="shared" si="3"/>
        <v/>
      </c>
      <c r="AA25" s="90">
        <f>SUM(AA19:AA24)</f>
        <v>183.62699999999998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9.3539999999999992</v>
      </c>
      <c r="C29" s="77">
        <v>15.521000000000001</v>
      </c>
      <c r="D29" s="77">
        <v>8.57</v>
      </c>
      <c r="E29" s="77">
        <v>13.427</v>
      </c>
      <c r="F29" s="77">
        <v>8.8439999999999994</v>
      </c>
      <c r="G29" s="77">
        <v>10.095000000000001</v>
      </c>
      <c r="H29" s="77">
        <v>16.213000000000001</v>
      </c>
      <c r="I29" s="77">
        <v>21.117000000000001</v>
      </c>
      <c r="J29" s="77">
        <v>23.088000000000001</v>
      </c>
      <c r="K29" s="77">
        <v>34.732999999999997</v>
      </c>
      <c r="L29" s="77">
        <v>20.835999999999999</v>
      </c>
      <c r="M29" s="77">
        <v>22.622</v>
      </c>
      <c r="N29" s="77">
        <v>4.6340000000000003</v>
      </c>
      <c r="O29" s="77">
        <v>3.5529999999999999</v>
      </c>
      <c r="P29" s="77">
        <v>3.2130000000000001</v>
      </c>
      <c r="Q29" s="77">
        <v>1.9430000000000001</v>
      </c>
      <c r="R29" s="77">
        <v>1.5620000000000001</v>
      </c>
      <c r="S29" s="77">
        <v>49.7</v>
      </c>
      <c r="T29" s="77">
        <v>3.2490000000000001</v>
      </c>
      <c r="U29" s="77"/>
      <c r="V29" s="77">
        <v>22.2</v>
      </c>
      <c r="W29" s="77"/>
      <c r="X29" s="77">
        <v>1.1140000000000001</v>
      </c>
      <c r="Y29" s="77">
        <v>0.94899999999999995</v>
      </c>
      <c r="Z29" s="78"/>
      <c r="AA29" s="79">
        <f>SUM(B29:Z29)</f>
        <v>296.53700000000003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9.3539999999999992</v>
      </c>
      <c r="C31" s="62">
        <f t="shared" ref="C31:Z31" si="4">IF(LEN(C$2)&gt;0,SUM(C28:C30),"")</f>
        <v>15.521000000000001</v>
      </c>
      <c r="D31" s="62">
        <f t="shared" si="4"/>
        <v>8.57</v>
      </c>
      <c r="E31" s="62">
        <f t="shared" si="4"/>
        <v>13.427</v>
      </c>
      <c r="F31" s="62">
        <f t="shared" si="4"/>
        <v>8.8439999999999994</v>
      </c>
      <c r="G31" s="62">
        <f t="shared" si="4"/>
        <v>10.095000000000001</v>
      </c>
      <c r="H31" s="62">
        <f t="shared" si="4"/>
        <v>16.213000000000001</v>
      </c>
      <c r="I31" s="62">
        <f t="shared" si="4"/>
        <v>21.117000000000001</v>
      </c>
      <c r="J31" s="62">
        <f t="shared" si="4"/>
        <v>23.088000000000001</v>
      </c>
      <c r="K31" s="62">
        <f t="shared" si="4"/>
        <v>34.732999999999997</v>
      </c>
      <c r="L31" s="62">
        <f t="shared" si="4"/>
        <v>20.835999999999999</v>
      </c>
      <c r="M31" s="62">
        <f t="shared" si="4"/>
        <v>22.622</v>
      </c>
      <c r="N31" s="62">
        <f t="shared" si="4"/>
        <v>4.6340000000000003</v>
      </c>
      <c r="O31" s="62">
        <f t="shared" si="4"/>
        <v>3.5529999999999999</v>
      </c>
      <c r="P31" s="62">
        <f t="shared" si="4"/>
        <v>3.2130000000000001</v>
      </c>
      <c r="Q31" s="62">
        <f t="shared" si="4"/>
        <v>1.9430000000000001</v>
      </c>
      <c r="R31" s="62">
        <f t="shared" si="4"/>
        <v>1.5620000000000001</v>
      </c>
      <c r="S31" s="62">
        <f t="shared" si="4"/>
        <v>49.7</v>
      </c>
      <c r="T31" s="62">
        <f t="shared" si="4"/>
        <v>3.2490000000000001</v>
      </c>
      <c r="U31" s="62">
        <f t="shared" si="4"/>
        <v>0</v>
      </c>
      <c r="V31" s="62">
        <f t="shared" si="4"/>
        <v>22.2</v>
      </c>
      <c r="W31" s="62">
        <f t="shared" si="4"/>
        <v>0</v>
      </c>
      <c r="X31" s="62">
        <f t="shared" si="4"/>
        <v>1.1140000000000001</v>
      </c>
      <c r="Y31" s="62">
        <f t="shared" si="4"/>
        <v>0.94899999999999995</v>
      </c>
      <c r="Z31" s="63" t="str">
        <f t="shared" si="4"/>
        <v/>
      </c>
      <c r="AA31" s="64">
        <f>SUM(AA28:AA30)</f>
        <v>296.53700000000003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15.5</v>
      </c>
      <c r="G38" s="99">
        <v>10.5</v>
      </c>
      <c r="H38" s="99">
        <v>2</v>
      </c>
      <c r="I38" s="99"/>
      <c r="J38" s="99"/>
      <c r="K38" s="99"/>
      <c r="L38" s="99"/>
      <c r="M38" s="99"/>
      <c r="N38" s="99">
        <v>23.4</v>
      </c>
      <c r="O38" s="99">
        <v>20.6</v>
      </c>
      <c r="P38" s="99">
        <v>17</v>
      </c>
      <c r="Q38" s="99"/>
      <c r="R38" s="99"/>
      <c r="S38" s="99"/>
      <c r="T38" s="99">
        <v>17.2</v>
      </c>
      <c r="U38" s="99">
        <v>19.100000000000001</v>
      </c>
      <c r="V38" s="99"/>
      <c r="W38" s="99">
        <v>36.799999999999997</v>
      </c>
      <c r="X38" s="99">
        <v>43.2</v>
      </c>
      <c r="Y38" s="99"/>
      <c r="Z38" s="100"/>
      <c r="AA38" s="79">
        <f t="shared" si="5"/>
        <v>205.3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15.5</v>
      </c>
      <c r="G39" s="88">
        <f t="shared" si="6"/>
        <v>10.5</v>
      </c>
      <c r="H39" s="88">
        <f t="shared" si="6"/>
        <v>2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23.4</v>
      </c>
      <c r="O39" s="88">
        <f t="shared" si="6"/>
        <v>20.6</v>
      </c>
      <c r="P39" s="88">
        <f t="shared" si="6"/>
        <v>17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17.2</v>
      </c>
      <c r="U39" s="88">
        <f t="shared" si="6"/>
        <v>19.100000000000001</v>
      </c>
      <c r="V39" s="88">
        <f t="shared" si="6"/>
        <v>0</v>
      </c>
      <c r="W39" s="88">
        <f t="shared" si="6"/>
        <v>36.799999999999997</v>
      </c>
      <c r="X39" s="88">
        <f t="shared" si="6"/>
        <v>43.2</v>
      </c>
      <c r="Y39" s="88">
        <f t="shared" si="6"/>
        <v>0</v>
      </c>
      <c r="Z39" s="89" t="str">
        <f t="shared" si="6"/>
        <v/>
      </c>
      <c r="AA39" s="90">
        <f t="shared" si="5"/>
        <v>205.3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15.5</v>
      </c>
      <c r="G46" s="99">
        <v>10.5</v>
      </c>
      <c r="H46" s="99">
        <v>2</v>
      </c>
      <c r="I46" s="99"/>
      <c r="J46" s="99"/>
      <c r="K46" s="99"/>
      <c r="L46" s="99"/>
      <c r="M46" s="99"/>
      <c r="N46" s="99">
        <v>23.4</v>
      </c>
      <c r="O46" s="99">
        <v>20.6</v>
      </c>
      <c r="P46" s="99">
        <v>17</v>
      </c>
      <c r="Q46" s="99"/>
      <c r="R46" s="99"/>
      <c r="S46" s="99"/>
      <c r="T46" s="99">
        <v>17.2</v>
      </c>
      <c r="U46" s="99">
        <v>19.100000000000001</v>
      </c>
      <c r="V46" s="99"/>
      <c r="W46" s="99">
        <v>36.799999999999997</v>
      </c>
      <c r="X46" s="99">
        <v>43.2</v>
      </c>
      <c r="Y46" s="99"/>
      <c r="Z46" s="100"/>
      <c r="AA46" s="79">
        <f t="shared" si="7"/>
        <v>205.3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15.5</v>
      </c>
      <c r="G48" s="88">
        <f t="shared" si="8"/>
        <v>10.5</v>
      </c>
      <c r="H48" s="88">
        <f t="shared" si="8"/>
        <v>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23.4</v>
      </c>
      <c r="O48" s="88">
        <f t="shared" si="8"/>
        <v>20.6</v>
      </c>
      <c r="P48" s="88">
        <f t="shared" si="8"/>
        <v>17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17.2</v>
      </c>
      <c r="U48" s="88">
        <f t="shared" si="8"/>
        <v>19.100000000000001</v>
      </c>
      <c r="V48" s="88">
        <f t="shared" si="8"/>
        <v>0</v>
      </c>
      <c r="W48" s="88">
        <f t="shared" si="8"/>
        <v>36.799999999999997</v>
      </c>
      <c r="X48" s="88">
        <f t="shared" si="8"/>
        <v>43.2</v>
      </c>
      <c r="Y48" s="88">
        <f t="shared" si="8"/>
        <v>0</v>
      </c>
      <c r="Z48" s="89" t="str">
        <f t="shared" si="8"/>
        <v/>
      </c>
      <c r="AA48" s="90">
        <f t="shared" si="7"/>
        <v>205.3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9.354000000000001</v>
      </c>
      <c r="C51" s="88">
        <f t="shared" si="10"/>
        <v>15.520999999999999</v>
      </c>
      <c r="D51" s="88">
        <f t="shared" si="10"/>
        <v>8.57</v>
      </c>
      <c r="E51" s="88">
        <f t="shared" si="10"/>
        <v>13.427</v>
      </c>
      <c r="F51" s="88">
        <f t="shared" si="10"/>
        <v>24.344000000000001</v>
      </c>
      <c r="G51" s="88">
        <f t="shared" si="10"/>
        <v>20.594999999999999</v>
      </c>
      <c r="H51" s="88">
        <f t="shared" si="10"/>
        <v>18.213000000000001</v>
      </c>
      <c r="I51" s="88">
        <f t="shared" si="10"/>
        <v>21.116999999999997</v>
      </c>
      <c r="J51" s="88">
        <f t="shared" si="10"/>
        <v>23.087999999999997</v>
      </c>
      <c r="K51" s="88">
        <f t="shared" si="10"/>
        <v>34.732999999999997</v>
      </c>
      <c r="L51" s="88">
        <f t="shared" si="10"/>
        <v>20.836000000000002</v>
      </c>
      <c r="M51" s="88">
        <f t="shared" si="10"/>
        <v>22.622</v>
      </c>
      <c r="N51" s="88">
        <f t="shared" si="10"/>
        <v>28.033999999999999</v>
      </c>
      <c r="O51" s="88">
        <f t="shared" si="10"/>
        <v>24.153000000000002</v>
      </c>
      <c r="P51" s="88">
        <f t="shared" si="10"/>
        <v>20.213000000000001</v>
      </c>
      <c r="Q51" s="88">
        <f t="shared" si="10"/>
        <v>1.9430000000000001</v>
      </c>
      <c r="R51" s="88">
        <f t="shared" si="10"/>
        <v>1.5619999999999998</v>
      </c>
      <c r="S51" s="88">
        <f t="shared" si="10"/>
        <v>49.7</v>
      </c>
      <c r="T51" s="88">
        <f t="shared" si="10"/>
        <v>20.448999999999998</v>
      </c>
      <c r="U51" s="88">
        <f t="shared" si="10"/>
        <v>19.100000000000001</v>
      </c>
      <c r="V51" s="88">
        <f t="shared" si="10"/>
        <v>22.200000000000003</v>
      </c>
      <c r="W51" s="88">
        <f t="shared" si="10"/>
        <v>36.799999999999997</v>
      </c>
      <c r="X51" s="88">
        <f t="shared" si="10"/>
        <v>44.314</v>
      </c>
      <c r="Y51" s="88">
        <f t="shared" si="10"/>
        <v>0.94900000000000007</v>
      </c>
      <c r="Z51" s="89" t="str">
        <f t="shared" si="10"/>
        <v/>
      </c>
      <c r="AA51" s="105">
        <f>SUM(B51:Z51)</f>
        <v>501.8370000000001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9.354000000000001</v>
      </c>
      <c r="C4" s="18">
        <v>15.521000000000001</v>
      </c>
      <c r="D4" s="18">
        <v>8.57</v>
      </c>
      <c r="E4" s="18">
        <v>13.417</v>
      </c>
      <c r="F4" s="18">
        <v>24.344000000000001</v>
      </c>
      <c r="G4" s="18">
        <v>20.614999999999998</v>
      </c>
      <c r="H4" s="18">
        <v>18.194000000000003</v>
      </c>
      <c r="I4" s="18">
        <v>21.105</v>
      </c>
      <c r="J4" s="18">
        <v>23.065000000000001</v>
      </c>
      <c r="K4" s="18">
        <v>34.733000000000004</v>
      </c>
      <c r="L4" s="18">
        <v>20.835999999999999</v>
      </c>
      <c r="M4" s="18">
        <v>22.639000000000003</v>
      </c>
      <c r="N4" s="18">
        <v>27.999000000000002</v>
      </c>
      <c r="O4" s="18">
        <v>24.128999999999998</v>
      </c>
      <c r="P4" s="18">
        <v>20.170999999999999</v>
      </c>
      <c r="Q4" s="18">
        <v>1.9430000000000001</v>
      </c>
      <c r="R4" s="18">
        <v>1.5619999999999998</v>
      </c>
      <c r="S4" s="18">
        <v>49.7</v>
      </c>
      <c r="T4" s="18">
        <v>20.451000000000001</v>
      </c>
      <c r="U4" s="18">
        <v>19.113</v>
      </c>
      <c r="V4" s="18">
        <v>22.2</v>
      </c>
      <c r="W4" s="18">
        <v>36.818000000000005</v>
      </c>
      <c r="X4" s="18">
        <v>44.346999999999994</v>
      </c>
      <c r="Y4" s="18">
        <v>0.94899999999999995</v>
      </c>
      <c r="Z4" s="19"/>
      <c r="AA4" s="20">
        <f>SUM(B4:Z4)</f>
        <v>501.77500000000003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198.59</v>
      </c>
      <c r="C7" s="28">
        <v>272.27999999999997</v>
      </c>
      <c r="D7" s="28">
        <v>267.19</v>
      </c>
      <c r="E7" s="28">
        <v>83.27</v>
      </c>
      <c r="F7" s="28">
        <v>70.45</v>
      </c>
      <c r="G7" s="28">
        <v>71.8</v>
      </c>
      <c r="H7" s="28">
        <v>139.56</v>
      </c>
      <c r="I7" s="28">
        <v>180</v>
      </c>
      <c r="J7" s="28">
        <v>187.1</v>
      </c>
      <c r="K7" s="28">
        <v>201.03</v>
      </c>
      <c r="L7" s="28">
        <v>188.08</v>
      </c>
      <c r="M7" s="28">
        <v>192.22</v>
      </c>
      <c r="N7" s="28">
        <v>175.14</v>
      </c>
      <c r="O7" s="28">
        <v>174.33</v>
      </c>
      <c r="P7" s="28">
        <v>182.26</v>
      </c>
      <c r="Q7" s="28">
        <v>228.54</v>
      </c>
      <c r="R7" s="28">
        <v>201.23</v>
      </c>
      <c r="S7" s="28">
        <v>248.92</v>
      </c>
      <c r="T7" s="28">
        <v>249.47</v>
      </c>
      <c r="U7" s="28">
        <v>214.1</v>
      </c>
      <c r="V7" s="28">
        <v>186.61</v>
      </c>
      <c r="W7" s="28">
        <v>174.18</v>
      </c>
      <c r="X7" s="28">
        <v>148.99</v>
      </c>
      <c r="Y7" s="28">
        <v>197</v>
      </c>
      <c r="Z7" s="29"/>
      <c r="AA7" s="30">
        <f>IF(SUM(B7:Z7)&lt;&gt;0,AVERAGEIF(B7:Z7,"&lt;&gt;"""),"")</f>
        <v>184.68083333333331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9.354000000000001</v>
      </c>
      <c r="C14" s="57">
        <v>15.521000000000001</v>
      </c>
      <c r="D14" s="57">
        <v>8.57</v>
      </c>
      <c r="E14" s="57">
        <v>9.4169999999999998</v>
      </c>
      <c r="F14" s="57">
        <v>22.443999999999999</v>
      </c>
      <c r="G14" s="57">
        <v>18.587</v>
      </c>
      <c r="H14" s="57">
        <v>16.294</v>
      </c>
      <c r="I14" s="57">
        <v>14.904999999999999</v>
      </c>
      <c r="J14" s="57">
        <v>19.965</v>
      </c>
      <c r="K14" s="57">
        <v>1.133</v>
      </c>
      <c r="L14" s="57">
        <v>20.036000000000001</v>
      </c>
      <c r="M14" s="57">
        <v>10.339000000000002</v>
      </c>
      <c r="N14" s="57">
        <v>27.198999999999998</v>
      </c>
      <c r="O14" s="57">
        <v>24.128999999999998</v>
      </c>
      <c r="P14" s="57">
        <v>20.170999999999999</v>
      </c>
      <c r="Q14" s="57">
        <v>1.9430000000000001</v>
      </c>
      <c r="R14" s="57">
        <v>0.78600000000000003</v>
      </c>
      <c r="S14" s="57"/>
      <c r="T14" s="57">
        <v>20.451000000000001</v>
      </c>
      <c r="U14" s="57">
        <v>18.413999999999998</v>
      </c>
      <c r="V14" s="57"/>
      <c r="W14" s="57">
        <v>36.818000000000005</v>
      </c>
      <c r="X14" s="57">
        <v>44.346999999999994</v>
      </c>
      <c r="Y14" s="57">
        <v>0.94899999999999995</v>
      </c>
      <c r="Z14" s="58"/>
      <c r="AA14" s="59">
        <f t="shared" si="0"/>
        <v>361.77199999999999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9.354000000000001</v>
      </c>
      <c r="C16" s="62">
        <f t="shared" ref="C16:Z16" si="1">IF(LEN(C$2)&gt;0,SUM(C10:C15),"")</f>
        <v>15.521000000000001</v>
      </c>
      <c r="D16" s="62">
        <f t="shared" si="1"/>
        <v>8.57</v>
      </c>
      <c r="E16" s="62">
        <f t="shared" si="1"/>
        <v>9.4169999999999998</v>
      </c>
      <c r="F16" s="62">
        <f t="shared" si="1"/>
        <v>22.443999999999999</v>
      </c>
      <c r="G16" s="62">
        <f t="shared" si="1"/>
        <v>18.587</v>
      </c>
      <c r="H16" s="62">
        <f t="shared" si="1"/>
        <v>16.294</v>
      </c>
      <c r="I16" s="62">
        <f t="shared" si="1"/>
        <v>14.904999999999999</v>
      </c>
      <c r="J16" s="62">
        <f t="shared" si="1"/>
        <v>19.965</v>
      </c>
      <c r="K16" s="62">
        <f t="shared" si="1"/>
        <v>1.133</v>
      </c>
      <c r="L16" s="62">
        <f t="shared" si="1"/>
        <v>20.036000000000001</v>
      </c>
      <c r="M16" s="62">
        <f t="shared" si="1"/>
        <v>10.339000000000002</v>
      </c>
      <c r="N16" s="62">
        <f t="shared" si="1"/>
        <v>27.198999999999998</v>
      </c>
      <c r="O16" s="62">
        <f t="shared" si="1"/>
        <v>24.128999999999998</v>
      </c>
      <c r="P16" s="62">
        <f t="shared" si="1"/>
        <v>20.170999999999999</v>
      </c>
      <c r="Q16" s="62">
        <f t="shared" si="1"/>
        <v>1.9430000000000001</v>
      </c>
      <c r="R16" s="62">
        <f t="shared" si="1"/>
        <v>0.78600000000000003</v>
      </c>
      <c r="S16" s="62">
        <f t="shared" si="1"/>
        <v>0</v>
      </c>
      <c r="T16" s="62">
        <f t="shared" si="1"/>
        <v>20.451000000000001</v>
      </c>
      <c r="U16" s="62">
        <f t="shared" si="1"/>
        <v>18.413999999999998</v>
      </c>
      <c r="V16" s="62">
        <f t="shared" si="1"/>
        <v>0</v>
      </c>
      <c r="W16" s="62">
        <f t="shared" si="1"/>
        <v>36.818000000000005</v>
      </c>
      <c r="X16" s="62">
        <f t="shared" si="1"/>
        <v>44.346999999999994</v>
      </c>
      <c r="Y16" s="62">
        <f t="shared" si="1"/>
        <v>0.94899999999999995</v>
      </c>
      <c r="Z16" s="63" t="str">
        <f t="shared" si="1"/>
        <v/>
      </c>
      <c r="AA16" s="64">
        <f>SUM(AA10:AA15)</f>
        <v>361.77199999999999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1.9</v>
      </c>
      <c r="F19" s="72">
        <v>1.9</v>
      </c>
      <c r="G19" s="72">
        <v>1.9</v>
      </c>
      <c r="H19" s="72">
        <v>1.9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12.400000000000004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0.128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0.67599999999999993</v>
      </c>
      <c r="S21" s="81"/>
      <c r="T21" s="81"/>
      <c r="U21" s="81">
        <v>0.69900000000000007</v>
      </c>
      <c r="V21" s="81"/>
      <c r="W21" s="81"/>
      <c r="X21" s="81"/>
      <c r="Y21" s="81"/>
      <c r="Z21" s="78"/>
      <c r="AA21" s="79">
        <f t="shared" si="2"/>
        <v>1.5030000000000001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1.9</v>
      </c>
      <c r="F25" s="88">
        <f t="shared" si="3"/>
        <v>1.9</v>
      </c>
      <c r="G25" s="88">
        <f t="shared" si="3"/>
        <v>2.028</v>
      </c>
      <c r="H25" s="88">
        <f t="shared" si="3"/>
        <v>1.9</v>
      </c>
      <c r="I25" s="88">
        <f t="shared" si="3"/>
        <v>0.8</v>
      </c>
      <c r="J25" s="88">
        <f t="shared" si="3"/>
        <v>0.8</v>
      </c>
      <c r="K25" s="88">
        <f t="shared" si="3"/>
        <v>0.8</v>
      </c>
      <c r="L25" s="88">
        <f t="shared" si="3"/>
        <v>0.8</v>
      </c>
      <c r="M25" s="88">
        <f t="shared" si="3"/>
        <v>0.8</v>
      </c>
      <c r="N25" s="88">
        <f t="shared" si="3"/>
        <v>0.8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0.67599999999999993</v>
      </c>
      <c r="S25" s="88">
        <f t="shared" si="3"/>
        <v>0</v>
      </c>
      <c r="T25" s="88">
        <f t="shared" si="3"/>
        <v>0</v>
      </c>
      <c r="U25" s="88">
        <f t="shared" si="3"/>
        <v>0.69900000000000007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13.903000000000004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9.3539999999999992</v>
      </c>
      <c r="C29" s="77">
        <v>15.521000000000001</v>
      </c>
      <c r="D29" s="77">
        <v>8.57</v>
      </c>
      <c r="E29" s="77">
        <v>11.317</v>
      </c>
      <c r="F29" s="77">
        <v>24.344000000000001</v>
      </c>
      <c r="G29" s="77">
        <v>20.614999999999998</v>
      </c>
      <c r="H29" s="77">
        <v>18.193999999999999</v>
      </c>
      <c r="I29" s="77">
        <v>15.705</v>
      </c>
      <c r="J29" s="77">
        <v>20.765000000000001</v>
      </c>
      <c r="K29" s="77">
        <v>1.9330000000000001</v>
      </c>
      <c r="L29" s="77">
        <v>20.835999999999999</v>
      </c>
      <c r="M29" s="77">
        <v>11.138999999999999</v>
      </c>
      <c r="N29" s="77">
        <v>27.998999999999999</v>
      </c>
      <c r="O29" s="77">
        <v>24.129000000000001</v>
      </c>
      <c r="P29" s="77">
        <v>20.170999999999999</v>
      </c>
      <c r="Q29" s="77">
        <v>1.9430000000000001</v>
      </c>
      <c r="R29" s="77">
        <v>1.462</v>
      </c>
      <c r="S29" s="77"/>
      <c r="T29" s="77">
        <v>20.451000000000001</v>
      </c>
      <c r="U29" s="77">
        <v>19.113</v>
      </c>
      <c r="V29" s="77"/>
      <c r="W29" s="77">
        <v>36.817999999999998</v>
      </c>
      <c r="X29" s="77">
        <v>44.347000000000001</v>
      </c>
      <c r="Y29" s="77">
        <v>0.94899999999999995</v>
      </c>
      <c r="Z29" s="78"/>
      <c r="AA29" s="79">
        <f>SUM(B29:Z29)</f>
        <v>375.67499999999995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9.3539999999999992</v>
      </c>
      <c r="C31" s="62">
        <f t="shared" si="4"/>
        <v>15.521000000000001</v>
      </c>
      <c r="D31" s="62">
        <f t="shared" si="4"/>
        <v>8.57</v>
      </c>
      <c r="E31" s="62">
        <f t="shared" si="4"/>
        <v>11.317</v>
      </c>
      <c r="F31" s="62">
        <f t="shared" si="4"/>
        <v>24.344000000000001</v>
      </c>
      <c r="G31" s="62">
        <f t="shared" si="4"/>
        <v>20.614999999999998</v>
      </c>
      <c r="H31" s="62">
        <f t="shared" si="4"/>
        <v>18.193999999999999</v>
      </c>
      <c r="I31" s="62">
        <f t="shared" si="4"/>
        <v>15.705</v>
      </c>
      <c r="J31" s="62">
        <f t="shared" si="4"/>
        <v>20.765000000000001</v>
      </c>
      <c r="K31" s="62">
        <f t="shared" si="4"/>
        <v>1.9330000000000001</v>
      </c>
      <c r="L31" s="62">
        <f t="shared" si="4"/>
        <v>20.835999999999999</v>
      </c>
      <c r="M31" s="62">
        <f t="shared" si="4"/>
        <v>11.138999999999999</v>
      </c>
      <c r="N31" s="62">
        <f t="shared" si="4"/>
        <v>27.998999999999999</v>
      </c>
      <c r="O31" s="62">
        <f t="shared" si="4"/>
        <v>24.129000000000001</v>
      </c>
      <c r="P31" s="62">
        <f t="shared" si="4"/>
        <v>20.170999999999999</v>
      </c>
      <c r="Q31" s="62">
        <f t="shared" si="4"/>
        <v>1.9430000000000001</v>
      </c>
      <c r="R31" s="62">
        <f t="shared" si="4"/>
        <v>1.462</v>
      </c>
      <c r="S31" s="62">
        <f t="shared" si="4"/>
        <v>0</v>
      </c>
      <c r="T31" s="62">
        <f t="shared" si="4"/>
        <v>20.451000000000001</v>
      </c>
      <c r="U31" s="62">
        <f t="shared" si="4"/>
        <v>19.113</v>
      </c>
      <c r="V31" s="62">
        <f t="shared" si="4"/>
        <v>0</v>
      </c>
      <c r="W31" s="62">
        <f t="shared" si="4"/>
        <v>36.817999999999998</v>
      </c>
      <c r="X31" s="62">
        <f t="shared" si="4"/>
        <v>44.347000000000001</v>
      </c>
      <c r="Y31" s="62">
        <f t="shared" si="4"/>
        <v>0.94899999999999995</v>
      </c>
      <c r="Z31" s="63">
        <f t="shared" si="4"/>
        <v>0</v>
      </c>
      <c r="AA31" s="64">
        <f t="shared" si="4"/>
        <v>375.67499999999995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2.1</v>
      </c>
      <c r="F38" s="99"/>
      <c r="G38" s="99"/>
      <c r="H38" s="99"/>
      <c r="I38" s="99">
        <v>5.4</v>
      </c>
      <c r="J38" s="99">
        <v>2.2999999999999998</v>
      </c>
      <c r="K38" s="99">
        <v>32.799999999999997</v>
      </c>
      <c r="L38" s="99"/>
      <c r="M38" s="99">
        <v>11.5</v>
      </c>
      <c r="N38" s="99"/>
      <c r="O38" s="99"/>
      <c r="P38" s="99"/>
      <c r="Q38" s="99"/>
      <c r="R38" s="99">
        <v>0.1</v>
      </c>
      <c r="S38" s="99">
        <v>49.7</v>
      </c>
      <c r="T38" s="99"/>
      <c r="U38" s="99"/>
      <c r="V38" s="99">
        <v>22.2</v>
      </c>
      <c r="W38" s="99"/>
      <c r="X38" s="99"/>
      <c r="Y38" s="99"/>
      <c r="Z38" s="100"/>
      <c r="AA38" s="79">
        <f t="shared" si="5"/>
        <v>126.10000000000001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2.1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5.4</v>
      </c>
      <c r="J39" s="88">
        <f t="shared" si="6"/>
        <v>2.2999999999999998</v>
      </c>
      <c r="K39" s="88">
        <f t="shared" si="6"/>
        <v>32.799999999999997</v>
      </c>
      <c r="L39" s="88">
        <f t="shared" si="6"/>
        <v>0</v>
      </c>
      <c r="M39" s="88">
        <f t="shared" si="6"/>
        <v>11.5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0.1</v>
      </c>
      <c r="S39" s="88">
        <f t="shared" si="6"/>
        <v>49.7</v>
      </c>
      <c r="T39" s="88">
        <f t="shared" si="6"/>
        <v>0</v>
      </c>
      <c r="U39" s="88">
        <f t="shared" si="6"/>
        <v>0</v>
      </c>
      <c r="V39" s="88">
        <f t="shared" si="6"/>
        <v>22.2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126.10000000000001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2.1</v>
      </c>
      <c r="F46" s="99"/>
      <c r="G46" s="99"/>
      <c r="H46" s="99"/>
      <c r="I46" s="99">
        <v>5.4</v>
      </c>
      <c r="J46" s="99">
        <v>2.2999999999999998</v>
      </c>
      <c r="K46" s="99">
        <v>32.799999999999997</v>
      </c>
      <c r="L46" s="99"/>
      <c r="M46" s="99">
        <v>11.5</v>
      </c>
      <c r="N46" s="99"/>
      <c r="O46" s="99"/>
      <c r="P46" s="99"/>
      <c r="Q46" s="99"/>
      <c r="R46" s="99">
        <v>0.1</v>
      </c>
      <c r="S46" s="99">
        <v>49.7</v>
      </c>
      <c r="T46" s="99"/>
      <c r="U46" s="99"/>
      <c r="V46" s="99">
        <v>22.2</v>
      </c>
      <c r="W46" s="99"/>
      <c r="X46" s="99"/>
      <c r="Y46" s="99"/>
      <c r="Z46" s="100"/>
      <c r="AA46" s="79">
        <f t="shared" si="7"/>
        <v>126.10000000000001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2.1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5.4</v>
      </c>
      <c r="J48" s="88">
        <f t="shared" si="8"/>
        <v>2.2999999999999998</v>
      </c>
      <c r="K48" s="88">
        <f t="shared" si="8"/>
        <v>32.799999999999997</v>
      </c>
      <c r="L48" s="88">
        <f t="shared" si="8"/>
        <v>0</v>
      </c>
      <c r="M48" s="88">
        <f t="shared" si="8"/>
        <v>11.5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0.1</v>
      </c>
      <c r="S48" s="88">
        <f t="shared" si="8"/>
        <v>49.7</v>
      </c>
      <c r="T48" s="88">
        <f t="shared" si="8"/>
        <v>0</v>
      </c>
      <c r="U48" s="88">
        <f t="shared" si="8"/>
        <v>0</v>
      </c>
      <c r="V48" s="88">
        <f t="shared" si="8"/>
        <v>22.2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126.10000000000001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9.354000000000001</v>
      </c>
      <c r="C51" s="88">
        <f t="shared" si="10"/>
        <v>15.521000000000001</v>
      </c>
      <c r="D51" s="88">
        <f t="shared" si="10"/>
        <v>8.57</v>
      </c>
      <c r="E51" s="88">
        <f t="shared" si="10"/>
        <v>13.417</v>
      </c>
      <c r="F51" s="88">
        <f t="shared" si="10"/>
        <v>24.343999999999998</v>
      </c>
      <c r="G51" s="88">
        <f t="shared" si="10"/>
        <v>20.614999999999998</v>
      </c>
      <c r="H51" s="88">
        <f t="shared" si="10"/>
        <v>18.193999999999999</v>
      </c>
      <c r="I51" s="88">
        <f t="shared" si="10"/>
        <v>21.105</v>
      </c>
      <c r="J51" s="88">
        <f t="shared" si="10"/>
        <v>23.065000000000001</v>
      </c>
      <c r="K51" s="88">
        <f t="shared" si="10"/>
        <v>34.732999999999997</v>
      </c>
      <c r="L51" s="88">
        <f t="shared" si="10"/>
        <v>20.836000000000002</v>
      </c>
      <c r="M51" s="88">
        <f t="shared" si="10"/>
        <v>22.639000000000003</v>
      </c>
      <c r="N51" s="88">
        <f t="shared" si="10"/>
        <v>27.998999999999999</v>
      </c>
      <c r="O51" s="88">
        <f t="shared" si="10"/>
        <v>24.128999999999998</v>
      </c>
      <c r="P51" s="88">
        <f t="shared" si="10"/>
        <v>20.170999999999999</v>
      </c>
      <c r="Q51" s="88">
        <f t="shared" si="10"/>
        <v>1.9430000000000001</v>
      </c>
      <c r="R51" s="88">
        <f t="shared" si="10"/>
        <v>1.5620000000000001</v>
      </c>
      <c r="S51" s="88">
        <f t="shared" si="10"/>
        <v>49.7</v>
      </c>
      <c r="T51" s="88">
        <f t="shared" si="10"/>
        <v>20.451000000000001</v>
      </c>
      <c r="U51" s="88">
        <f t="shared" si="10"/>
        <v>19.113</v>
      </c>
      <c r="V51" s="88">
        <f t="shared" si="10"/>
        <v>22.2</v>
      </c>
      <c r="W51" s="88">
        <f t="shared" si="10"/>
        <v>36.818000000000005</v>
      </c>
      <c r="X51" s="88">
        <f t="shared" si="10"/>
        <v>44.346999999999994</v>
      </c>
      <c r="Y51" s="88">
        <f t="shared" si="10"/>
        <v>0.94899999999999995</v>
      </c>
      <c r="Z51" s="89">
        <f t="shared" si="10"/>
        <v>0</v>
      </c>
      <c r="AA51" s="105">
        <f>SUM(B51:Z51)</f>
        <v>501.77500000000003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2.1</v>
      </c>
      <c r="F4" s="18">
        <v>-15.5</v>
      </c>
      <c r="G4" s="18">
        <v>-10.5</v>
      </c>
      <c r="H4" s="18">
        <v>-2</v>
      </c>
      <c r="I4" s="18">
        <v>5.4</v>
      </c>
      <c r="J4" s="18">
        <v>2.2999999999999998</v>
      </c>
      <c r="K4" s="18">
        <v>32.799999999999997</v>
      </c>
      <c r="L4" s="18"/>
      <c r="M4" s="18">
        <v>11.5</v>
      </c>
      <c r="N4" s="18">
        <v>-23.4</v>
      </c>
      <c r="O4" s="18">
        <v>-20.6</v>
      </c>
      <c r="P4" s="18">
        <v>-17</v>
      </c>
      <c r="Q4" s="18"/>
      <c r="R4" s="18">
        <v>0.1</v>
      </c>
      <c r="S4" s="18">
        <v>49.7</v>
      </c>
      <c r="T4" s="18">
        <v>-17.2</v>
      </c>
      <c r="U4" s="18">
        <v>-19.100000000000001</v>
      </c>
      <c r="V4" s="18">
        <v>22.2</v>
      </c>
      <c r="W4" s="18">
        <v>-36.799999999999997</v>
      </c>
      <c r="X4" s="18">
        <v>-43.2</v>
      </c>
      <c r="Y4" s="18"/>
      <c r="Z4" s="19"/>
      <c r="AA4" s="112">
        <f>SUM(B4:Z4)</f>
        <v>-79.2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198.59</v>
      </c>
      <c r="C7" s="118">
        <v>272.27999999999997</v>
      </c>
      <c r="D7" s="118">
        <v>267.19</v>
      </c>
      <c r="E7" s="118">
        <v>83.27</v>
      </c>
      <c r="F7" s="118">
        <v>70.45</v>
      </c>
      <c r="G7" s="118">
        <v>71.8</v>
      </c>
      <c r="H7" s="118">
        <v>139.56</v>
      </c>
      <c r="I7" s="118">
        <v>180</v>
      </c>
      <c r="J7" s="118">
        <v>187.1</v>
      </c>
      <c r="K7" s="118">
        <v>201.03</v>
      </c>
      <c r="L7" s="118">
        <v>188.08</v>
      </c>
      <c r="M7" s="118">
        <v>192.22</v>
      </c>
      <c r="N7" s="118">
        <v>175.14</v>
      </c>
      <c r="O7" s="118">
        <v>174.33</v>
      </c>
      <c r="P7" s="118">
        <v>182.26</v>
      </c>
      <c r="Q7" s="118">
        <v>228.54</v>
      </c>
      <c r="R7" s="118">
        <v>201.23</v>
      </c>
      <c r="S7" s="118">
        <v>248.92</v>
      </c>
      <c r="T7" s="118">
        <v>249.47</v>
      </c>
      <c r="U7" s="118">
        <v>214.1</v>
      </c>
      <c r="V7" s="118">
        <v>186.61</v>
      </c>
      <c r="W7" s="118">
        <v>174.18</v>
      </c>
      <c r="X7" s="118">
        <v>148.99</v>
      </c>
      <c r="Y7" s="118">
        <v>197</v>
      </c>
      <c r="Z7" s="119"/>
      <c r="AA7" s="120">
        <f>IF(SUM(B7:Z7)&lt;&gt;0,AVERAGEIF(B7:Z7,"&lt;&gt;"""),"")</f>
        <v>184.68083333333331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>
        <v>15.5</v>
      </c>
      <c r="G15" s="134">
        <v>10.5</v>
      </c>
      <c r="H15" s="134">
        <v>2</v>
      </c>
      <c r="I15" s="134"/>
      <c r="J15" s="134"/>
      <c r="K15" s="134"/>
      <c r="L15" s="134"/>
      <c r="M15" s="134"/>
      <c r="N15" s="134">
        <v>23.4</v>
      </c>
      <c r="O15" s="134">
        <v>20.6</v>
      </c>
      <c r="P15" s="134">
        <v>17</v>
      </c>
      <c r="Q15" s="134"/>
      <c r="R15" s="134"/>
      <c r="S15" s="134"/>
      <c r="T15" s="134">
        <v>17.2</v>
      </c>
      <c r="U15" s="134">
        <v>19.100000000000001</v>
      </c>
      <c r="V15" s="134"/>
      <c r="W15" s="134">
        <v>36.799999999999997</v>
      </c>
      <c r="X15" s="134">
        <v>43.2</v>
      </c>
      <c r="Y15" s="134"/>
      <c r="Z15" s="132"/>
      <c r="AA15" s="133">
        <f t="shared" si="0"/>
        <v>205.3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15.5</v>
      </c>
      <c r="G16" s="136">
        <f t="shared" si="1"/>
        <v>10.5</v>
      </c>
      <c r="H16" s="136">
        <f t="shared" si="1"/>
        <v>2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23.4</v>
      </c>
      <c r="O16" s="136">
        <f t="shared" si="1"/>
        <v>20.6</v>
      </c>
      <c r="P16" s="136">
        <f t="shared" si="1"/>
        <v>17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17.2</v>
      </c>
      <c r="U16" s="136">
        <f t="shared" si="1"/>
        <v>19.100000000000001</v>
      </c>
      <c r="V16" s="136">
        <f t="shared" si="1"/>
        <v>0</v>
      </c>
      <c r="W16" s="136">
        <f t="shared" si="1"/>
        <v>36.799999999999997</v>
      </c>
      <c r="X16" s="136">
        <f t="shared" si="1"/>
        <v>43.2</v>
      </c>
      <c r="Y16" s="136">
        <f t="shared" si="1"/>
        <v>0</v>
      </c>
      <c r="Z16" s="137" t="str">
        <f t="shared" si="1"/>
        <v/>
      </c>
      <c r="AA16" s="90">
        <f t="shared" si="0"/>
        <v>205.3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2.1</v>
      </c>
      <c r="F23" s="134"/>
      <c r="G23" s="134"/>
      <c r="H23" s="134"/>
      <c r="I23" s="134">
        <v>5.4</v>
      </c>
      <c r="J23" s="134">
        <v>2.2999999999999998</v>
      </c>
      <c r="K23" s="134">
        <v>32.799999999999997</v>
      </c>
      <c r="L23" s="134"/>
      <c r="M23" s="134">
        <v>11.5</v>
      </c>
      <c r="N23" s="134"/>
      <c r="O23" s="134"/>
      <c r="P23" s="134"/>
      <c r="Q23" s="134"/>
      <c r="R23" s="134">
        <v>0.1</v>
      </c>
      <c r="S23" s="134">
        <v>49.7</v>
      </c>
      <c r="T23" s="134"/>
      <c r="U23" s="134"/>
      <c r="V23" s="134">
        <v>22.2</v>
      </c>
      <c r="W23" s="134"/>
      <c r="X23" s="134"/>
      <c r="Y23" s="134"/>
      <c r="Z23" s="132"/>
      <c r="AA23" s="133">
        <f t="shared" si="2"/>
        <v>126.10000000000001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2.1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5.4</v>
      </c>
      <c r="J24" s="136">
        <f t="shared" si="3"/>
        <v>2.2999999999999998</v>
      </c>
      <c r="K24" s="136">
        <f t="shared" si="3"/>
        <v>32.799999999999997</v>
      </c>
      <c r="L24" s="136">
        <f t="shared" si="3"/>
        <v>0</v>
      </c>
      <c r="M24" s="136">
        <f t="shared" si="3"/>
        <v>11.5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0.1</v>
      </c>
      <c r="S24" s="136">
        <f t="shared" si="3"/>
        <v>49.7</v>
      </c>
      <c r="T24" s="136">
        <f t="shared" si="3"/>
        <v>0</v>
      </c>
      <c r="U24" s="136">
        <f t="shared" si="3"/>
        <v>0</v>
      </c>
      <c r="V24" s="136">
        <f t="shared" si="3"/>
        <v>22.2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126.10000000000001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2022-01-02T21:16:45Z</dcterms:created>
  <dcterms:modified xsi:type="dcterms:W3CDTF">2022-01-02T21:16:46Z</dcterms:modified>
</cp:coreProperties>
</file>