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<sst xmlns="http://schemas.openxmlformats.org/spreadsheetml/2006/main" count="117" uniqueCount="53">
  <si>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01/01/2022 23:14:17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</si>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</sst>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50</c:v>
                </c:pt>
                <c:pt idx="18">
                  <c:v>74.894000000000005</c:v>
                </c:pt>
                <c:pt idx="19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2.3199999999999998</c:v>
                </c:pt>
                <c:pt idx="1">
                  <c:v>7.3559999999999999</c:v>
                </c:pt>
                <c:pt idx="2">
                  <c:v>5.737000000000001</c:v>
                </c:pt>
                <c:pt idx="7">
                  <c:v>2.7690000000000001</c:v>
                </c:pt>
                <c:pt idx="8">
                  <c:v>15.912000000000001</c:v>
                </c:pt>
                <c:pt idx="9">
                  <c:v>5.2050000000000001</c:v>
                </c:pt>
                <c:pt idx="16">
                  <c:v>9.9130000000000003</c:v>
                </c:pt>
                <c:pt idx="17">
                  <c:v>15.086</c:v>
                </c:pt>
                <c:pt idx="18">
                  <c:v>18.396999999999998</c:v>
                </c:pt>
                <c:pt idx="19">
                  <c:v>18.079000000000001</c:v>
                </c:pt>
                <c:pt idx="20">
                  <c:v>1.27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2944936"/>
        <c:axId val="342945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54.661999999999999</c:v>
                </c:pt>
                <c:pt idx="1">
                  <c:v>38.799999999999997</c:v>
                </c:pt>
                <c:pt idx="2">
                  <c:v>40.744</c:v>
                </c:pt>
                <c:pt idx="3">
                  <c:v>29.805</c:v>
                </c:pt>
                <c:pt idx="4">
                  <c:v>21.238</c:v>
                </c:pt>
                <c:pt idx="5">
                  <c:v>15.483999999999998</c:v>
                </c:pt>
                <c:pt idx="6">
                  <c:v>17.734000000000002</c:v>
                </c:pt>
                <c:pt idx="7">
                  <c:v>7.4340000000000002</c:v>
                </c:pt>
                <c:pt idx="8">
                  <c:v>16.268000000000001</c:v>
                </c:pt>
                <c:pt idx="9">
                  <c:v>10.776999999999999</c:v>
                </c:pt>
                <c:pt idx="10">
                  <c:v>22.483999999999998</c:v>
                </c:pt>
                <c:pt idx="11">
                  <c:v>29.080000000000005</c:v>
                </c:pt>
                <c:pt idx="12">
                  <c:v>45.724999999999994</c:v>
                </c:pt>
                <c:pt idx="13">
                  <c:v>22.370999999999999</c:v>
                </c:pt>
                <c:pt idx="14">
                  <c:v>35.567</c:v>
                </c:pt>
                <c:pt idx="15">
                  <c:v>22.732000000000006</c:v>
                </c:pt>
                <c:pt idx="16">
                  <c:v>13</c:v>
                </c:pt>
                <c:pt idx="17">
                  <c:v>65.777000000000001</c:v>
                </c:pt>
                <c:pt idx="18">
                  <c:v>99.8</c:v>
                </c:pt>
                <c:pt idx="19">
                  <c:v>64.7</c:v>
                </c:pt>
                <c:pt idx="20">
                  <c:v>39.200000000000003</c:v>
                </c:pt>
                <c:pt idx="21">
                  <c:v>51.881999999999998</c:v>
                </c:pt>
                <c:pt idx="22">
                  <c:v>53.014000000000003</c:v>
                </c:pt>
                <c:pt idx="23">
                  <c:v>4.9889999999999999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944936"/>
        <c:axId val="342945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149.08000000000001</c:v>
                </c:pt>
                <c:pt idx="1">
                  <c:v>143.85</c:v>
                </c:pt>
                <c:pt idx="2">
                  <c:v>140.69999999999999</c:v>
                </c:pt>
                <c:pt idx="3">
                  <c:v>23.43</c:v>
                </c:pt>
                <c:pt idx="4">
                  <c:v>4.7</c:v>
                </c:pt>
                <c:pt idx="5">
                  <c:v>6.7</c:v>
                </c:pt>
                <c:pt idx="6">
                  <c:v>6.7</c:v>
                </c:pt>
                <c:pt idx="7">
                  <c:v>24.33</c:v>
                </c:pt>
                <c:pt idx="8">
                  <c:v>58.7</c:v>
                </c:pt>
                <c:pt idx="9">
                  <c:v>62.02</c:v>
                </c:pt>
                <c:pt idx="10">
                  <c:v>66.31</c:v>
                </c:pt>
                <c:pt idx="11">
                  <c:v>61.26</c:v>
                </c:pt>
                <c:pt idx="12">
                  <c:v>24.54</c:v>
                </c:pt>
                <c:pt idx="13">
                  <c:v>33.76</c:v>
                </c:pt>
                <c:pt idx="14">
                  <c:v>93.97</c:v>
                </c:pt>
                <c:pt idx="15">
                  <c:v>163.75</c:v>
                </c:pt>
                <c:pt idx="16">
                  <c:v>199.22</c:v>
                </c:pt>
                <c:pt idx="17">
                  <c:v>257</c:v>
                </c:pt>
                <c:pt idx="18">
                  <c:v>245.49</c:v>
                </c:pt>
                <c:pt idx="19">
                  <c:v>236.29</c:v>
                </c:pt>
                <c:pt idx="20">
                  <c:v>200</c:v>
                </c:pt>
                <c:pt idx="21">
                  <c:v>174.46</c:v>
                </c:pt>
                <c:pt idx="22">
                  <c:v>134.44</c:v>
                </c:pt>
                <c:pt idx="23">
                  <c:v>181.55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946112"/>
        <c:axId val="342945720"/>
      </c:lineChart>
      <c:catAx>
        <c:axId val="342944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945328"/>
        <c:crosses val="autoZero"/>
        <c:auto val="1"/>
        <c:lblAlgn val="ctr"/>
        <c:lblOffset val="100"/>
        <c:noMultiLvlLbl val="0"/>
      </c:catAx>
      <c:valAx>
        <c:axId val="34294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944936"/>
        <c:crosses val="autoZero"/>
        <c:crossBetween val="between"/>
      </c:valAx>
      <c:valAx>
        <c:axId val="342945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946112"/>
        <c:crosses val="max"/>
        <c:crossBetween val="between"/>
      </c:valAx>
      <c:catAx>
        <c:axId val="342946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2945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54.664999999999999</v>
      </c>
      <c r="C4" s="18">
        <v>38.841000000000001</v>
      </c>
      <c r="D4" s="18">
        <v>40.734000000000009</v>
      </c>
      <c r="E4" s="18">
        <v>29.805</v>
      </c>
      <c r="F4" s="18">
        <v>21.238</v>
      </c>
      <c r="G4" s="18">
        <v>15.484</v>
      </c>
      <c r="H4" s="18">
        <v>17.734000000000002</v>
      </c>
      <c r="I4" s="18">
        <v>7.4339999999999993</v>
      </c>
      <c r="J4" s="18">
        <v>16.268000000000001</v>
      </c>
      <c r="K4" s="18">
        <v>10.776999999999999</v>
      </c>
      <c r="L4" s="18">
        <v>22.483999999999998</v>
      </c>
      <c r="M4" s="18">
        <v>29.08</v>
      </c>
      <c r="N4" s="18">
        <v>45.724999999999994</v>
      </c>
      <c r="O4" s="18">
        <v>22.371000000000002</v>
      </c>
      <c r="P4" s="18">
        <v>35.567</v>
      </c>
      <c r="Q4" s="18">
        <v>22.756</v>
      </c>
      <c r="R4" s="18">
        <v>12.975</v>
      </c>
      <c r="S4" s="18">
        <v>65.822000000000003</v>
      </c>
      <c r="T4" s="18">
        <v>99.760999999999996</v>
      </c>
      <c r="U4" s="18">
        <v>64.694999999999993</v>
      </c>
      <c r="V4" s="18">
        <v>39.244000000000007</v>
      </c>
      <c r="W4" s="18">
        <v>51.841999999999999</v>
      </c>
      <c r="X4" s="18">
        <v>53.055999999999997</v>
      </c>
      <c r="Y4" s="18">
        <v>4.9889999999999999</v>
      </c>
      <c r="Z4" s="19"/>
      <c r="AA4" s="20">
        <f>SUM(B4:Z4)</f>
        <v>823.34699999999998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149.08000000000001</v>
      </c>
      <c r="C7" s="28">
        <v>143.85</v>
      </c>
      <c r="D7" s="28">
        <v>140.69999999999999</v>
      </c>
      <c r="E7" s="28">
        <v>23.43</v>
      </c>
      <c r="F7" s="28">
        <v>4.7</v>
      </c>
      <c r="G7" s="28">
        <v>6.7</v>
      </c>
      <c r="H7" s="28">
        <v>6.7</v>
      </c>
      <c r="I7" s="28">
        <v>24.33</v>
      </c>
      <c r="J7" s="28">
        <v>58.7</v>
      </c>
      <c r="K7" s="28">
        <v>62.02</v>
      </c>
      <c r="L7" s="28">
        <v>66.31</v>
      </c>
      <c r="M7" s="28">
        <v>61.26</v>
      </c>
      <c r="N7" s="28">
        <v>24.54</v>
      </c>
      <c r="O7" s="28">
        <v>33.76</v>
      </c>
      <c r="P7" s="28">
        <v>93.97</v>
      </c>
      <c r="Q7" s="28">
        <v>163.75</v>
      </c>
      <c r="R7" s="28">
        <v>199.22</v>
      </c>
      <c r="S7" s="28">
        <v>257</v>
      </c>
      <c r="T7" s="28">
        <v>245.49</v>
      </c>
      <c r="U7" s="28">
        <v>236.29</v>
      </c>
      <c r="V7" s="28">
        <v>200</v>
      </c>
      <c r="W7" s="28">
        <v>174.46</v>
      </c>
      <c r="X7" s="28">
        <v>134.44</v>
      </c>
      <c r="Y7" s="28">
        <v>181.55</v>
      </c>
      <c r="Z7" s="29"/>
      <c r="AA7" s="30">
        <f>IF(SUM(B7:Z7)&lt;&gt;0,AVERAGEIF(B7:Z7,"&lt;&gt;"""),"")</f>
        <v>112.17708333333336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50</v>
      </c>
      <c r="T12" s="52">
        <v>74.894000000000005</v>
      </c>
      <c r="U12" s="52">
        <v>30</v>
      </c>
      <c r="V12" s="52"/>
      <c r="W12" s="52"/>
      <c r="X12" s="52"/>
      <c r="Y12" s="52"/>
      <c r="Z12" s="53"/>
      <c r="AA12" s="54">
        <f t="shared" si="0"/>
        <v>154.89400000000001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2.3199999999999998</v>
      </c>
      <c r="C14" s="57">
        <v>7.3559999999999999</v>
      </c>
      <c r="D14" s="57">
        <v>5.737000000000001</v>
      </c>
      <c r="E14" s="57"/>
      <c r="F14" s="57"/>
      <c r="G14" s="57"/>
      <c r="H14" s="57"/>
      <c r="I14" s="57">
        <v>2.7690000000000001</v>
      </c>
      <c r="J14" s="57">
        <v>15.912000000000001</v>
      </c>
      <c r="K14" s="57">
        <v>5.2050000000000001</v>
      </c>
      <c r="L14" s="57"/>
      <c r="M14" s="57"/>
      <c r="N14" s="57"/>
      <c r="O14" s="57"/>
      <c r="P14" s="57"/>
      <c r="Q14" s="57"/>
      <c r="R14" s="57">
        <v>9.9130000000000003</v>
      </c>
      <c r="S14" s="57">
        <v>15.086</v>
      </c>
      <c r="T14" s="57">
        <v>18.396999999999998</v>
      </c>
      <c r="U14" s="57">
        <v>18.079000000000001</v>
      </c>
      <c r="V14" s="57">
        <v>1.27</v>
      </c>
      <c r="W14" s="57"/>
      <c r="X14" s="57"/>
      <c r="Y14" s="57"/>
      <c r="Z14" s="58"/>
      <c r="AA14" s="59">
        <f t="shared" si="0"/>
        <v>102.044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2.3199999999999998</v>
      </c>
      <c r="C16" s="62">
        <f t="shared" ref="C16:Z16" si="1">IF(LEN(C$2)&gt;0,SUM(C10:C15),"")</f>
        <v>7.3559999999999999</v>
      </c>
      <c r="D16" s="62">
        <f t="shared" si="1"/>
        <v>5.737000000000001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2.7690000000000001</v>
      </c>
      <c r="J16" s="62">
        <f t="shared" si="1"/>
        <v>15.912000000000001</v>
      </c>
      <c r="K16" s="62">
        <f t="shared" si="1"/>
        <v>5.2050000000000001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9.9130000000000003</v>
      </c>
      <c r="S16" s="62">
        <f t="shared" si="1"/>
        <v>65.085999999999999</v>
      </c>
      <c r="T16" s="62">
        <f t="shared" si="1"/>
        <v>93.290999999999997</v>
      </c>
      <c r="U16" s="62">
        <f t="shared" si="1"/>
        <v>48.079000000000001</v>
      </c>
      <c r="V16" s="62">
        <f t="shared" si="1"/>
        <v>1.27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256.93799999999999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0.20799999999999999</v>
      </c>
      <c r="C20" s="77">
        <v>0.20399999999999999</v>
      </c>
      <c r="D20" s="77">
        <v>0.21199999999999999</v>
      </c>
      <c r="E20" s="77">
        <v>0.22500000000000001</v>
      </c>
      <c r="F20" s="77"/>
      <c r="G20" s="77"/>
      <c r="H20" s="77"/>
      <c r="I20" s="77">
        <v>0.307</v>
      </c>
      <c r="J20" s="77">
        <v>0.35599999999999998</v>
      </c>
      <c r="K20" s="77">
        <v>0.36599999999999999</v>
      </c>
      <c r="L20" s="77">
        <v>0.38800000000000001</v>
      </c>
      <c r="M20" s="77">
        <v>0.44700000000000001</v>
      </c>
      <c r="N20" s="77">
        <v>0.42499999999999999</v>
      </c>
      <c r="O20" s="77">
        <v>0.38800000000000001</v>
      </c>
      <c r="P20" s="77">
        <v>0.41799999999999998</v>
      </c>
      <c r="Q20" s="77">
        <v>0.38500000000000001</v>
      </c>
      <c r="R20" s="77">
        <v>0.372</v>
      </c>
      <c r="S20" s="77">
        <v>0.36899999999999999</v>
      </c>
      <c r="T20" s="77">
        <v>0.36799999999999999</v>
      </c>
      <c r="U20" s="77">
        <v>0.33300000000000002</v>
      </c>
      <c r="V20" s="77">
        <v>0.26500000000000001</v>
      </c>
      <c r="W20" s="77">
        <v>0.247</v>
      </c>
      <c r="X20" s="77">
        <v>0.22600000000000001</v>
      </c>
      <c r="Y20" s="77">
        <v>0.224</v>
      </c>
      <c r="Z20" s="78"/>
      <c r="AA20" s="79">
        <f t="shared" si="2"/>
        <v>6.7329999999999997</v>
      </c>
    </row>
    <row r="21" spans="1:27" ht="24.95" customHeight="1" x14ac:dyDescent="0.2">
      <c r="A21" s="75" t="s">
        <v>16</v>
      </c>
      <c r="B21" s="80">
        <v>52.137</v>
      </c>
      <c r="C21" s="81">
        <v>31.281000000000002</v>
      </c>
      <c r="D21" s="81">
        <v>34.785000000000004</v>
      </c>
      <c r="E21" s="81">
        <v>29.58</v>
      </c>
      <c r="F21" s="81">
        <v>21.238</v>
      </c>
      <c r="G21" s="81">
        <v>15.484</v>
      </c>
      <c r="H21" s="81">
        <v>17.734000000000002</v>
      </c>
      <c r="I21" s="81">
        <v>4.3579999999999997</v>
      </c>
      <c r="J21" s="81"/>
      <c r="K21" s="81">
        <v>5.2060000000000004</v>
      </c>
      <c r="L21" s="81">
        <v>22.095999999999997</v>
      </c>
      <c r="M21" s="81">
        <v>28.632999999999999</v>
      </c>
      <c r="N21" s="81">
        <v>45.3</v>
      </c>
      <c r="O21" s="81">
        <v>21.983000000000001</v>
      </c>
      <c r="P21" s="81">
        <v>35.149000000000001</v>
      </c>
      <c r="Q21" s="81">
        <v>22.370999999999999</v>
      </c>
      <c r="R21" s="81">
        <v>2.69</v>
      </c>
      <c r="S21" s="81">
        <v>0.36699999999999999</v>
      </c>
      <c r="T21" s="81">
        <v>6.1019999999999994</v>
      </c>
      <c r="U21" s="81">
        <v>16.282999999999998</v>
      </c>
      <c r="V21" s="81">
        <v>37.709000000000003</v>
      </c>
      <c r="W21" s="81">
        <v>51.594999999999999</v>
      </c>
      <c r="X21" s="81">
        <v>52.83</v>
      </c>
      <c r="Y21" s="81">
        <v>4.7649999999999997</v>
      </c>
      <c r="Z21" s="78"/>
      <c r="AA21" s="79">
        <f t="shared" si="2"/>
        <v>559.67600000000004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52.344999999999999</v>
      </c>
      <c r="C25" s="88">
        <f t="shared" ref="C25:Z25" si="3">IF(LEN(C$2)&gt;0,SUM(C19:C24),"")</f>
        <v>31.485000000000003</v>
      </c>
      <c r="D25" s="88">
        <f t="shared" si="3"/>
        <v>34.997000000000007</v>
      </c>
      <c r="E25" s="88">
        <f t="shared" si="3"/>
        <v>29.805</v>
      </c>
      <c r="F25" s="88">
        <f t="shared" si="3"/>
        <v>21.238</v>
      </c>
      <c r="G25" s="88">
        <f t="shared" si="3"/>
        <v>15.484</v>
      </c>
      <c r="H25" s="88">
        <f t="shared" si="3"/>
        <v>17.734000000000002</v>
      </c>
      <c r="I25" s="88">
        <f t="shared" si="3"/>
        <v>4.665</v>
      </c>
      <c r="J25" s="88">
        <f t="shared" si="3"/>
        <v>0.35599999999999998</v>
      </c>
      <c r="K25" s="88">
        <f t="shared" si="3"/>
        <v>5.5720000000000001</v>
      </c>
      <c r="L25" s="88">
        <f t="shared" si="3"/>
        <v>22.483999999999998</v>
      </c>
      <c r="M25" s="88">
        <f t="shared" si="3"/>
        <v>29.08</v>
      </c>
      <c r="N25" s="88">
        <f t="shared" si="3"/>
        <v>45.724999999999994</v>
      </c>
      <c r="O25" s="88">
        <f t="shared" si="3"/>
        <v>22.371000000000002</v>
      </c>
      <c r="P25" s="88">
        <f t="shared" si="3"/>
        <v>35.567</v>
      </c>
      <c r="Q25" s="88">
        <f t="shared" si="3"/>
        <v>22.756</v>
      </c>
      <c r="R25" s="88">
        <f t="shared" si="3"/>
        <v>3.0619999999999998</v>
      </c>
      <c r="S25" s="88">
        <f t="shared" si="3"/>
        <v>0.73599999999999999</v>
      </c>
      <c r="T25" s="88">
        <f t="shared" si="3"/>
        <v>6.47</v>
      </c>
      <c r="U25" s="88">
        <f t="shared" si="3"/>
        <v>16.615999999999996</v>
      </c>
      <c r="V25" s="88">
        <f t="shared" si="3"/>
        <v>37.974000000000004</v>
      </c>
      <c r="W25" s="88">
        <f t="shared" si="3"/>
        <v>51.841999999999999</v>
      </c>
      <c r="X25" s="88">
        <f t="shared" si="3"/>
        <v>53.055999999999997</v>
      </c>
      <c r="Y25" s="88">
        <f t="shared" si="3"/>
        <v>4.9889999999999999</v>
      </c>
      <c r="Z25" s="89" t="str">
        <f t="shared" si="3"/>
        <v/>
      </c>
      <c r="AA25" s="90">
        <f>SUM(AA19:AA24)</f>
        <v>566.40899999999999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54.664999999999999</v>
      </c>
      <c r="C29" s="77">
        <v>38.841000000000001</v>
      </c>
      <c r="D29" s="77">
        <v>40.734000000000002</v>
      </c>
      <c r="E29" s="77">
        <v>29.805</v>
      </c>
      <c r="F29" s="77">
        <v>21.238</v>
      </c>
      <c r="G29" s="77">
        <v>15.484</v>
      </c>
      <c r="H29" s="77">
        <v>17.734000000000002</v>
      </c>
      <c r="I29" s="77">
        <v>7.4340000000000002</v>
      </c>
      <c r="J29" s="77">
        <v>16.268000000000001</v>
      </c>
      <c r="K29" s="77">
        <v>10.776999999999999</v>
      </c>
      <c r="L29" s="77">
        <v>22.484000000000002</v>
      </c>
      <c r="M29" s="77">
        <v>29.08</v>
      </c>
      <c r="N29" s="77">
        <v>45.725000000000001</v>
      </c>
      <c r="O29" s="77">
        <v>22.370999999999999</v>
      </c>
      <c r="P29" s="77">
        <v>35.567</v>
      </c>
      <c r="Q29" s="77">
        <v>22.756</v>
      </c>
      <c r="R29" s="77">
        <v>12.975</v>
      </c>
      <c r="S29" s="77">
        <v>65.822000000000003</v>
      </c>
      <c r="T29" s="77">
        <v>99.760999999999996</v>
      </c>
      <c r="U29" s="77">
        <v>64.694999999999993</v>
      </c>
      <c r="V29" s="77">
        <v>39.244</v>
      </c>
      <c r="W29" s="77">
        <v>51.841999999999999</v>
      </c>
      <c r="X29" s="77">
        <v>53.055999999999997</v>
      </c>
      <c r="Y29" s="77">
        <v>4.9889999999999999</v>
      </c>
      <c r="Z29" s="78"/>
      <c r="AA29" s="79">
        <f>SUM(B29:Z29)</f>
        <v>823.34699999999998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54.664999999999999</v>
      </c>
      <c r="C31" s="62">
        <f t="shared" ref="C31:Z31" si="4">IF(LEN(C$2)&gt;0,SUM(C28:C30),"")</f>
        <v>38.841000000000001</v>
      </c>
      <c r="D31" s="62">
        <f t="shared" si="4"/>
        <v>40.734000000000002</v>
      </c>
      <c r="E31" s="62">
        <f t="shared" si="4"/>
        <v>29.805</v>
      </c>
      <c r="F31" s="62">
        <f t="shared" si="4"/>
        <v>21.238</v>
      </c>
      <c r="G31" s="62">
        <f t="shared" si="4"/>
        <v>15.484</v>
      </c>
      <c r="H31" s="62">
        <f t="shared" si="4"/>
        <v>17.734000000000002</v>
      </c>
      <c r="I31" s="62">
        <f t="shared" si="4"/>
        <v>7.4340000000000002</v>
      </c>
      <c r="J31" s="62">
        <f t="shared" si="4"/>
        <v>16.268000000000001</v>
      </c>
      <c r="K31" s="62">
        <f t="shared" si="4"/>
        <v>10.776999999999999</v>
      </c>
      <c r="L31" s="62">
        <f t="shared" si="4"/>
        <v>22.484000000000002</v>
      </c>
      <c r="M31" s="62">
        <f t="shared" si="4"/>
        <v>29.08</v>
      </c>
      <c r="N31" s="62">
        <f t="shared" si="4"/>
        <v>45.725000000000001</v>
      </c>
      <c r="O31" s="62">
        <f t="shared" si="4"/>
        <v>22.370999999999999</v>
      </c>
      <c r="P31" s="62">
        <f t="shared" si="4"/>
        <v>35.567</v>
      </c>
      <c r="Q31" s="62">
        <f t="shared" si="4"/>
        <v>22.756</v>
      </c>
      <c r="R31" s="62">
        <f t="shared" si="4"/>
        <v>12.975</v>
      </c>
      <c r="S31" s="62">
        <f t="shared" si="4"/>
        <v>65.822000000000003</v>
      </c>
      <c r="T31" s="62">
        <f t="shared" si="4"/>
        <v>99.760999999999996</v>
      </c>
      <c r="U31" s="62">
        <f t="shared" si="4"/>
        <v>64.694999999999993</v>
      </c>
      <c r="V31" s="62">
        <f t="shared" si="4"/>
        <v>39.244</v>
      </c>
      <c r="W31" s="62">
        <f t="shared" si="4"/>
        <v>51.841999999999999</v>
      </c>
      <c r="X31" s="62">
        <f t="shared" si="4"/>
        <v>53.055999999999997</v>
      </c>
      <c r="Y31" s="62">
        <f t="shared" si="4"/>
        <v>4.9889999999999999</v>
      </c>
      <c r="Z31" s="63" t="str">
        <f t="shared" si="4"/>
        <v/>
      </c>
      <c r="AA31" s="64">
        <f>SUM(AA28:AA30)</f>
        <v>823.34699999999998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54.664999999999999</v>
      </c>
      <c r="C51" s="88">
        <f t="shared" si="10"/>
        <v>38.841000000000001</v>
      </c>
      <c r="D51" s="88">
        <f t="shared" si="10"/>
        <v>40.734000000000009</v>
      </c>
      <c r="E51" s="88">
        <f t="shared" si="10"/>
        <v>29.805</v>
      </c>
      <c r="F51" s="88">
        <f t="shared" si="10"/>
        <v>21.238</v>
      </c>
      <c r="G51" s="88">
        <f t="shared" si="10"/>
        <v>15.484</v>
      </c>
      <c r="H51" s="88">
        <f t="shared" si="10"/>
        <v>17.734000000000002</v>
      </c>
      <c r="I51" s="88">
        <f t="shared" si="10"/>
        <v>7.4340000000000002</v>
      </c>
      <c r="J51" s="88">
        <f t="shared" si="10"/>
        <v>16.268000000000001</v>
      </c>
      <c r="K51" s="88">
        <f t="shared" si="10"/>
        <v>10.777000000000001</v>
      </c>
      <c r="L51" s="88">
        <f t="shared" si="10"/>
        <v>22.483999999999998</v>
      </c>
      <c r="M51" s="88">
        <f t="shared" si="10"/>
        <v>29.08</v>
      </c>
      <c r="N51" s="88">
        <f t="shared" si="10"/>
        <v>45.724999999999994</v>
      </c>
      <c r="O51" s="88">
        <f t="shared" si="10"/>
        <v>22.371000000000002</v>
      </c>
      <c r="P51" s="88">
        <f t="shared" si="10"/>
        <v>35.567</v>
      </c>
      <c r="Q51" s="88">
        <f t="shared" si="10"/>
        <v>22.756</v>
      </c>
      <c r="R51" s="88">
        <f t="shared" si="10"/>
        <v>12.975</v>
      </c>
      <c r="S51" s="88">
        <f t="shared" si="10"/>
        <v>65.822000000000003</v>
      </c>
      <c r="T51" s="88">
        <f t="shared" si="10"/>
        <v>99.760999999999996</v>
      </c>
      <c r="U51" s="88">
        <f t="shared" si="10"/>
        <v>64.694999999999993</v>
      </c>
      <c r="V51" s="88">
        <f t="shared" si="10"/>
        <v>39.244000000000007</v>
      </c>
      <c r="W51" s="88">
        <f t="shared" si="10"/>
        <v>51.841999999999999</v>
      </c>
      <c r="X51" s="88">
        <f t="shared" si="10"/>
        <v>53.055999999999997</v>
      </c>
      <c r="Y51" s="88">
        <f t="shared" si="10"/>
        <v>4.9889999999999999</v>
      </c>
      <c r="Z51" s="89" t="str">
        <f t="shared" si="10"/>
        <v/>
      </c>
      <c r="AA51" s="105">
        <f>SUM(B51:Z51)</f>
        <v>823.34699999999998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54.661999999999999</v>
      </c>
      <c r="C4" s="18">
        <v>38.799999999999997</v>
      </c>
      <c r="D4" s="18">
        <v>40.744</v>
      </c>
      <c r="E4" s="18">
        <v>29.805</v>
      </c>
      <c r="F4" s="18">
        <v>21.238</v>
      </c>
      <c r="G4" s="18">
        <v>15.483999999999998</v>
      </c>
      <c r="H4" s="18">
        <v>17.734000000000002</v>
      </c>
      <c r="I4" s="18">
        <v>7.4340000000000002</v>
      </c>
      <c r="J4" s="18">
        <v>16.268000000000001</v>
      </c>
      <c r="K4" s="18">
        <v>10.776999999999999</v>
      </c>
      <c r="L4" s="18">
        <v>22.483999999999998</v>
      </c>
      <c r="M4" s="18">
        <v>29.080000000000005</v>
      </c>
      <c r="N4" s="18">
        <v>45.724999999999994</v>
      </c>
      <c r="O4" s="18">
        <v>22.370999999999999</v>
      </c>
      <c r="P4" s="18">
        <v>35.567</v>
      </c>
      <c r="Q4" s="18">
        <v>22.732000000000006</v>
      </c>
      <c r="R4" s="18">
        <v>13</v>
      </c>
      <c r="S4" s="18">
        <v>65.777000000000001</v>
      </c>
      <c r="T4" s="18">
        <v>99.8</v>
      </c>
      <c r="U4" s="18">
        <v>64.7</v>
      </c>
      <c r="V4" s="18">
        <v>39.200000000000003</v>
      </c>
      <c r="W4" s="18">
        <v>51.881999999999998</v>
      </c>
      <c r="X4" s="18">
        <v>53.014000000000003</v>
      </c>
      <c r="Y4" s="18">
        <v>4.9889999999999999</v>
      </c>
      <c r="Z4" s="19"/>
      <c r="AA4" s="20">
        <f>SUM(B4:Z4)</f>
        <v>823.26700000000005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149.08000000000001</v>
      </c>
      <c r="C7" s="28">
        <v>143.85</v>
      </c>
      <c r="D7" s="28">
        <v>140.69999999999999</v>
      </c>
      <c r="E7" s="28">
        <v>23.43</v>
      </c>
      <c r="F7" s="28">
        <v>4.7</v>
      </c>
      <c r="G7" s="28">
        <v>6.7</v>
      </c>
      <c r="H7" s="28">
        <v>6.7</v>
      </c>
      <c r="I7" s="28">
        <v>24.33</v>
      </c>
      <c r="J7" s="28">
        <v>58.7</v>
      </c>
      <c r="K7" s="28">
        <v>62.02</v>
      </c>
      <c r="L7" s="28">
        <v>66.31</v>
      </c>
      <c r="M7" s="28">
        <v>61.26</v>
      </c>
      <c r="N7" s="28">
        <v>24.54</v>
      </c>
      <c r="O7" s="28">
        <v>33.76</v>
      </c>
      <c r="P7" s="28">
        <v>93.97</v>
      </c>
      <c r="Q7" s="28">
        <v>163.75</v>
      </c>
      <c r="R7" s="28">
        <v>199.22</v>
      </c>
      <c r="S7" s="28">
        <v>257</v>
      </c>
      <c r="T7" s="28">
        <v>245.49</v>
      </c>
      <c r="U7" s="28">
        <v>236.29</v>
      </c>
      <c r="V7" s="28">
        <v>200</v>
      </c>
      <c r="W7" s="28">
        <v>174.46</v>
      </c>
      <c r="X7" s="28">
        <v>134.44</v>
      </c>
      <c r="Y7" s="28">
        <v>181.55</v>
      </c>
      <c r="Z7" s="29"/>
      <c r="AA7" s="30">
        <f>IF(SUM(B7:Z7)&lt;&gt;0,AVERAGEIF(B7:Z7,"&lt;&gt;"""),"")</f>
        <v>112.17708333333336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10.361999999999998</v>
      </c>
      <c r="C14" s="57"/>
      <c r="D14" s="57">
        <v>2.6440000000000001</v>
      </c>
      <c r="E14" s="57">
        <v>27.905000000000001</v>
      </c>
      <c r="F14" s="57">
        <v>19.337999999999997</v>
      </c>
      <c r="G14" s="57">
        <v>14.683999999999999</v>
      </c>
      <c r="H14" s="57">
        <v>16.934000000000001</v>
      </c>
      <c r="I14" s="57">
        <v>6.2850000000000001</v>
      </c>
      <c r="J14" s="57">
        <v>6</v>
      </c>
      <c r="K14" s="57">
        <v>9</v>
      </c>
      <c r="L14" s="57">
        <v>21.684000000000001</v>
      </c>
      <c r="M14" s="57">
        <v>28.28</v>
      </c>
      <c r="N14" s="57">
        <v>44.924999999999997</v>
      </c>
      <c r="O14" s="57">
        <v>21.570999999999998</v>
      </c>
      <c r="P14" s="57">
        <v>35.567</v>
      </c>
      <c r="Q14" s="57">
        <v>2.4110000000000005</v>
      </c>
      <c r="R14" s="57"/>
      <c r="S14" s="57"/>
      <c r="T14" s="57"/>
      <c r="U14" s="57"/>
      <c r="V14" s="57"/>
      <c r="W14" s="57">
        <v>6.0819999999999999</v>
      </c>
      <c r="X14" s="57">
        <v>16.213999999999999</v>
      </c>
      <c r="Y14" s="57">
        <v>3.8889999999999993</v>
      </c>
      <c r="Z14" s="58"/>
      <c r="AA14" s="59">
        <f t="shared" si="0"/>
        <v>293.77499999999998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10.361999999999998</v>
      </c>
      <c r="C16" s="62">
        <f t="shared" ref="C16:Z16" si="1">IF(LEN(C$2)&gt;0,SUM(C10:C15),"")</f>
        <v>0</v>
      </c>
      <c r="D16" s="62">
        <f t="shared" si="1"/>
        <v>2.6440000000000001</v>
      </c>
      <c r="E16" s="62">
        <f t="shared" si="1"/>
        <v>27.905000000000001</v>
      </c>
      <c r="F16" s="62">
        <f t="shared" si="1"/>
        <v>19.337999999999997</v>
      </c>
      <c r="G16" s="62">
        <f t="shared" si="1"/>
        <v>14.683999999999999</v>
      </c>
      <c r="H16" s="62">
        <f t="shared" si="1"/>
        <v>16.934000000000001</v>
      </c>
      <c r="I16" s="62">
        <f t="shared" si="1"/>
        <v>6.2850000000000001</v>
      </c>
      <c r="J16" s="62">
        <f t="shared" si="1"/>
        <v>6</v>
      </c>
      <c r="K16" s="62">
        <f t="shared" si="1"/>
        <v>9</v>
      </c>
      <c r="L16" s="62">
        <f t="shared" si="1"/>
        <v>21.684000000000001</v>
      </c>
      <c r="M16" s="62">
        <f t="shared" si="1"/>
        <v>28.28</v>
      </c>
      <c r="N16" s="62">
        <f t="shared" si="1"/>
        <v>44.924999999999997</v>
      </c>
      <c r="O16" s="62">
        <f t="shared" si="1"/>
        <v>21.570999999999998</v>
      </c>
      <c r="P16" s="62">
        <f t="shared" si="1"/>
        <v>35.567</v>
      </c>
      <c r="Q16" s="62">
        <f t="shared" si="1"/>
        <v>2.4110000000000005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6.0819999999999999</v>
      </c>
      <c r="X16" s="62">
        <f t="shared" si="1"/>
        <v>16.213999999999999</v>
      </c>
      <c r="Y16" s="62">
        <f t="shared" si="1"/>
        <v>3.8889999999999993</v>
      </c>
      <c r="Z16" s="63" t="str">
        <f t="shared" si="1"/>
        <v/>
      </c>
      <c r="AA16" s="64">
        <f>SUM(AA10:AA15)</f>
        <v>293.77499999999998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>
        <v>1.1000000000000001</v>
      </c>
      <c r="Z19" s="73"/>
      <c r="AA19" s="74">
        <f t="shared" ref="AA19:AA24" si="2">SUM(B19:Z19)</f>
        <v>17.800000000000008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0.34899999999999998</v>
      </c>
      <c r="J21" s="81">
        <v>9.468</v>
      </c>
      <c r="K21" s="81">
        <v>0.97700000000000009</v>
      </c>
      <c r="L21" s="81"/>
      <c r="M21" s="81"/>
      <c r="N21" s="81"/>
      <c r="O21" s="81"/>
      <c r="P21" s="81"/>
      <c r="Q21" s="81">
        <v>0.32100000000000001</v>
      </c>
      <c r="R21" s="81"/>
      <c r="S21" s="81">
        <v>19.876999999999999</v>
      </c>
      <c r="T21" s="81"/>
      <c r="U21" s="81"/>
      <c r="V21" s="81"/>
      <c r="W21" s="81"/>
      <c r="X21" s="81"/>
      <c r="Y21" s="81"/>
      <c r="Z21" s="78"/>
      <c r="AA21" s="79">
        <f t="shared" si="2"/>
        <v>30.991999999999997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1.9</v>
      </c>
      <c r="C25" s="88">
        <f t="shared" si="3"/>
        <v>1.9</v>
      </c>
      <c r="D25" s="88">
        <f t="shared" si="3"/>
        <v>1.9</v>
      </c>
      <c r="E25" s="88">
        <f t="shared" si="3"/>
        <v>1.9</v>
      </c>
      <c r="F25" s="88">
        <f t="shared" si="3"/>
        <v>1.9</v>
      </c>
      <c r="G25" s="88">
        <f t="shared" si="3"/>
        <v>0.8</v>
      </c>
      <c r="H25" s="88">
        <f t="shared" si="3"/>
        <v>0.8</v>
      </c>
      <c r="I25" s="88">
        <f t="shared" si="3"/>
        <v>1.149</v>
      </c>
      <c r="J25" s="88">
        <f t="shared" si="3"/>
        <v>10.268000000000001</v>
      </c>
      <c r="K25" s="88">
        <f t="shared" si="3"/>
        <v>1.7770000000000001</v>
      </c>
      <c r="L25" s="88">
        <f t="shared" si="3"/>
        <v>0.8</v>
      </c>
      <c r="M25" s="88">
        <f t="shared" si="3"/>
        <v>0.8</v>
      </c>
      <c r="N25" s="88">
        <f t="shared" si="3"/>
        <v>0.8</v>
      </c>
      <c r="O25" s="88">
        <f t="shared" si="3"/>
        <v>0.8</v>
      </c>
      <c r="P25" s="88">
        <f t="shared" si="3"/>
        <v>0</v>
      </c>
      <c r="Q25" s="88">
        <f t="shared" si="3"/>
        <v>0.32100000000000001</v>
      </c>
      <c r="R25" s="88">
        <f t="shared" si="3"/>
        <v>0</v>
      </c>
      <c r="S25" s="88">
        <f t="shared" si="3"/>
        <v>19.876999999999999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1.1000000000000001</v>
      </c>
      <c r="Z25" s="89">
        <f t="shared" si="3"/>
        <v>0</v>
      </c>
      <c r="AA25" s="90">
        <f t="shared" si="3"/>
        <v>48.792000000000002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12.262</v>
      </c>
      <c r="C29" s="77">
        <v>1.9</v>
      </c>
      <c r="D29" s="77">
        <v>4.5439999999999996</v>
      </c>
      <c r="E29" s="77">
        <v>29.805</v>
      </c>
      <c r="F29" s="77">
        <v>21.238</v>
      </c>
      <c r="G29" s="77">
        <v>15.484</v>
      </c>
      <c r="H29" s="77">
        <v>17.734000000000002</v>
      </c>
      <c r="I29" s="77">
        <v>7.4340000000000002</v>
      </c>
      <c r="J29" s="77">
        <v>16.268000000000001</v>
      </c>
      <c r="K29" s="77">
        <v>10.776999999999999</v>
      </c>
      <c r="L29" s="77">
        <v>22.484000000000002</v>
      </c>
      <c r="M29" s="77">
        <v>29.08</v>
      </c>
      <c r="N29" s="77">
        <v>45.725000000000001</v>
      </c>
      <c r="O29" s="77">
        <v>22.370999999999999</v>
      </c>
      <c r="P29" s="77">
        <v>35.567</v>
      </c>
      <c r="Q29" s="77">
        <v>2.7320000000000002</v>
      </c>
      <c r="R29" s="77"/>
      <c r="S29" s="77">
        <v>19.876999999999999</v>
      </c>
      <c r="T29" s="77"/>
      <c r="U29" s="77"/>
      <c r="V29" s="77"/>
      <c r="W29" s="77">
        <v>6.0819999999999999</v>
      </c>
      <c r="X29" s="77">
        <v>16.213999999999999</v>
      </c>
      <c r="Y29" s="77">
        <v>4.9889999999999999</v>
      </c>
      <c r="Z29" s="78"/>
      <c r="AA29" s="79">
        <f>SUM(B29:Z29)</f>
        <v>342.56700000000001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12.262</v>
      </c>
      <c r="C31" s="62">
        <f t="shared" si="4"/>
        <v>1.9</v>
      </c>
      <c r="D31" s="62">
        <f t="shared" si="4"/>
        <v>4.5439999999999996</v>
      </c>
      <c r="E31" s="62">
        <f t="shared" si="4"/>
        <v>29.805</v>
      </c>
      <c r="F31" s="62">
        <f t="shared" si="4"/>
        <v>21.238</v>
      </c>
      <c r="G31" s="62">
        <f t="shared" si="4"/>
        <v>15.484</v>
      </c>
      <c r="H31" s="62">
        <f t="shared" si="4"/>
        <v>17.734000000000002</v>
      </c>
      <c r="I31" s="62">
        <f t="shared" si="4"/>
        <v>7.4340000000000002</v>
      </c>
      <c r="J31" s="62">
        <f t="shared" si="4"/>
        <v>16.268000000000001</v>
      </c>
      <c r="K31" s="62">
        <f t="shared" si="4"/>
        <v>10.776999999999999</v>
      </c>
      <c r="L31" s="62">
        <f t="shared" si="4"/>
        <v>22.484000000000002</v>
      </c>
      <c r="M31" s="62">
        <f t="shared" si="4"/>
        <v>29.08</v>
      </c>
      <c r="N31" s="62">
        <f t="shared" si="4"/>
        <v>45.725000000000001</v>
      </c>
      <c r="O31" s="62">
        <f t="shared" si="4"/>
        <v>22.370999999999999</v>
      </c>
      <c r="P31" s="62">
        <f t="shared" si="4"/>
        <v>35.567</v>
      </c>
      <c r="Q31" s="62">
        <f t="shared" si="4"/>
        <v>2.7320000000000002</v>
      </c>
      <c r="R31" s="62">
        <f t="shared" si="4"/>
        <v>0</v>
      </c>
      <c r="S31" s="62">
        <f t="shared" si="4"/>
        <v>19.876999999999999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6.0819999999999999</v>
      </c>
      <c r="X31" s="62">
        <f t="shared" si="4"/>
        <v>16.213999999999999</v>
      </c>
      <c r="Y31" s="62">
        <f t="shared" si="4"/>
        <v>4.9889999999999999</v>
      </c>
      <c r="Z31" s="63">
        <f t="shared" si="4"/>
        <v>0</v>
      </c>
      <c r="AA31" s="64">
        <f t="shared" si="4"/>
        <v>342.56700000000001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42.4</v>
      </c>
      <c r="C38" s="99">
        <v>36.9</v>
      </c>
      <c r="D38" s="99">
        <v>36.200000000000003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20</v>
      </c>
      <c r="R38" s="99">
        <v>13</v>
      </c>
      <c r="S38" s="99">
        <v>45.9</v>
      </c>
      <c r="T38" s="99">
        <v>99.8</v>
      </c>
      <c r="U38" s="99">
        <v>64.7</v>
      </c>
      <c r="V38" s="99">
        <v>39.200000000000003</v>
      </c>
      <c r="W38" s="99">
        <v>45.8</v>
      </c>
      <c r="X38" s="99">
        <v>36.799999999999997</v>
      </c>
      <c r="Y38" s="99"/>
      <c r="Z38" s="100"/>
      <c r="AA38" s="79">
        <f t="shared" si="5"/>
        <v>480.7</v>
      </c>
    </row>
    <row r="39" spans="1:27" ht="30" customHeight="1" thickBot="1" x14ac:dyDescent="0.25">
      <c r="A39" s="86" t="s">
        <v>45</v>
      </c>
      <c r="B39" s="87">
        <f t="shared" ref="B39:Z39" si="6">SUM(B34:B38)</f>
        <v>42.4</v>
      </c>
      <c r="C39" s="88">
        <f t="shared" si="6"/>
        <v>36.9</v>
      </c>
      <c r="D39" s="88">
        <f t="shared" si="6"/>
        <v>36.200000000000003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20</v>
      </c>
      <c r="R39" s="88">
        <f t="shared" si="6"/>
        <v>13</v>
      </c>
      <c r="S39" s="88">
        <f t="shared" si="6"/>
        <v>45.9</v>
      </c>
      <c r="T39" s="88">
        <f t="shared" si="6"/>
        <v>99.8</v>
      </c>
      <c r="U39" s="88">
        <f t="shared" si="6"/>
        <v>64.7</v>
      </c>
      <c r="V39" s="88">
        <f t="shared" si="6"/>
        <v>39.200000000000003</v>
      </c>
      <c r="W39" s="88">
        <f t="shared" si="6"/>
        <v>45.8</v>
      </c>
      <c r="X39" s="88">
        <f t="shared" si="6"/>
        <v>36.799999999999997</v>
      </c>
      <c r="Y39" s="88">
        <f t="shared" si="6"/>
        <v>0</v>
      </c>
      <c r="Z39" s="89">
        <f t="shared" si="6"/>
        <v>0</v>
      </c>
      <c r="AA39" s="90">
        <f t="shared" si="5"/>
        <v>480.7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42.4</v>
      </c>
      <c r="C46" s="99">
        <v>36.9</v>
      </c>
      <c r="D46" s="99">
        <v>36.200000000000003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20</v>
      </c>
      <c r="R46" s="99">
        <v>13</v>
      </c>
      <c r="S46" s="99">
        <v>45.9</v>
      </c>
      <c r="T46" s="99">
        <v>99.8</v>
      </c>
      <c r="U46" s="99">
        <v>64.7</v>
      </c>
      <c r="V46" s="99">
        <v>39.200000000000003</v>
      </c>
      <c r="W46" s="99">
        <v>45.8</v>
      </c>
      <c r="X46" s="99">
        <v>36.799999999999997</v>
      </c>
      <c r="Y46" s="99"/>
      <c r="Z46" s="100"/>
      <c r="AA46" s="79">
        <f t="shared" si="7"/>
        <v>480.7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42.4</v>
      </c>
      <c r="C48" s="88">
        <f t="shared" ref="C48:Z48" si="8">SUM(C42:C47)</f>
        <v>36.9</v>
      </c>
      <c r="D48" s="88">
        <f t="shared" si="8"/>
        <v>36.200000000000003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20</v>
      </c>
      <c r="R48" s="88">
        <f t="shared" si="8"/>
        <v>13</v>
      </c>
      <c r="S48" s="88">
        <f t="shared" si="8"/>
        <v>45.9</v>
      </c>
      <c r="T48" s="88">
        <f t="shared" si="8"/>
        <v>99.8</v>
      </c>
      <c r="U48" s="88">
        <f t="shared" si="8"/>
        <v>64.7</v>
      </c>
      <c r="V48" s="88">
        <f t="shared" si="8"/>
        <v>39.200000000000003</v>
      </c>
      <c r="W48" s="88">
        <f t="shared" si="8"/>
        <v>45.8</v>
      </c>
      <c r="X48" s="88">
        <f t="shared" si="8"/>
        <v>36.799999999999997</v>
      </c>
      <c r="Y48" s="88">
        <f t="shared" si="8"/>
        <v>0</v>
      </c>
      <c r="Z48" s="89">
        <f t="shared" si="8"/>
        <v>0</v>
      </c>
      <c r="AA48" s="90">
        <f t="shared" si="7"/>
        <v>480.7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54.661999999999999</v>
      </c>
      <c r="C51" s="88">
        <f t="shared" si="10"/>
        <v>38.799999999999997</v>
      </c>
      <c r="D51" s="88">
        <f t="shared" si="10"/>
        <v>40.744</v>
      </c>
      <c r="E51" s="88">
        <f t="shared" si="10"/>
        <v>29.805</v>
      </c>
      <c r="F51" s="88">
        <f t="shared" si="10"/>
        <v>21.237999999999996</v>
      </c>
      <c r="G51" s="88">
        <f t="shared" si="10"/>
        <v>15.484</v>
      </c>
      <c r="H51" s="88">
        <f t="shared" si="10"/>
        <v>17.734000000000002</v>
      </c>
      <c r="I51" s="88">
        <f t="shared" si="10"/>
        <v>7.4340000000000002</v>
      </c>
      <c r="J51" s="88">
        <f t="shared" si="10"/>
        <v>16.268000000000001</v>
      </c>
      <c r="K51" s="88">
        <f t="shared" si="10"/>
        <v>10.777000000000001</v>
      </c>
      <c r="L51" s="88">
        <f t="shared" si="10"/>
        <v>22.484000000000002</v>
      </c>
      <c r="M51" s="88">
        <f t="shared" si="10"/>
        <v>29.080000000000002</v>
      </c>
      <c r="N51" s="88">
        <f t="shared" si="10"/>
        <v>45.724999999999994</v>
      </c>
      <c r="O51" s="88">
        <f t="shared" si="10"/>
        <v>22.370999999999999</v>
      </c>
      <c r="P51" s="88">
        <f t="shared" si="10"/>
        <v>35.567</v>
      </c>
      <c r="Q51" s="88">
        <f t="shared" si="10"/>
        <v>22.731999999999999</v>
      </c>
      <c r="R51" s="88">
        <f t="shared" si="10"/>
        <v>13</v>
      </c>
      <c r="S51" s="88">
        <f t="shared" si="10"/>
        <v>65.777000000000001</v>
      </c>
      <c r="T51" s="88">
        <f t="shared" si="10"/>
        <v>99.8</v>
      </c>
      <c r="U51" s="88">
        <f t="shared" si="10"/>
        <v>64.7</v>
      </c>
      <c r="V51" s="88">
        <f t="shared" si="10"/>
        <v>39.200000000000003</v>
      </c>
      <c r="W51" s="88">
        <f t="shared" si="10"/>
        <v>51.881999999999998</v>
      </c>
      <c r="X51" s="88">
        <f t="shared" si="10"/>
        <v>53.013999999999996</v>
      </c>
      <c r="Y51" s="88">
        <f t="shared" si="10"/>
        <v>4.988999999999999</v>
      </c>
      <c r="Z51" s="89">
        <f t="shared" si="10"/>
        <v>0</v>
      </c>
      <c r="AA51" s="105">
        <f>SUM(B51:Z51)</f>
        <v>823.26700000000005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42.4</v>
      </c>
      <c r="C4" s="18">
        <v>36.9</v>
      </c>
      <c r="D4" s="18">
        <v>36.200000000000003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20</v>
      </c>
      <c r="R4" s="18">
        <v>13</v>
      </c>
      <c r="S4" s="18">
        <v>45.9</v>
      </c>
      <c r="T4" s="18">
        <v>99.8</v>
      </c>
      <c r="U4" s="18">
        <v>64.7</v>
      </c>
      <c r="V4" s="18">
        <v>39.200000000000003</v>
      </c>
      <c r="W4" s="18">
        <v>45.8</v>
      </c>
      <c r="X4" s="18">
        <v>36.799999999999997</v>
      </c>
      <c r="Y4" s="18"/>
      <c r="Z4" s="19"/>
      <c r="AA4" s="112">
        <f>SUM(B4:Z4)</f>
        <v>480.7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149.08000000000001</v>
      </c>
      <c r="C7" s="118">
        <v>143.85</v>
      </c>
      <c r="D7" s="118">
        <v>140.69999999999999</v>
      </c>
      <c r="E7" s="118">
        <v>23.43</v>
      </c>
      <c r="F7" s="118">
        <v>4.7</v>
      </c>
      <c r="G7" s="118">
        <v>6.7</v>
      </c>
      <c r="H7" s="118">
        <v>6.7</v>
      </c>
      <c r="I7" s="118">
        <v>24.33</v>
      </c>
      <c r="J7" s="118">
        <v>58.7</v>
      </c>
      <c r="K7" s="118">
        <v>62.02</v>
      </c>
      <c r="L7" s="118">
        <v>66.31</v>
      </c>
      <c r="M7" s="118">
        <v>61.26</v>
      </c>
      <c r="N7" s="118">
        <v>24.54</v>
      </c>
      <c r="O7" s="118">
        <v>33.76</v>
      </c>
      <c r="P7" s="118">
        <v>93.97</v>
      </c>
      <c r="Q7" s="118">
        <v>163.75</v>
      </c>
      <c r="R7" s="118">
        <v>199.22</v>
      </c>
      <c r="S7" s="118">
        <v>257</v>
      </c>
      <c r="T7" s="118">
        <v>245.49</v>
      </c>
      <c r="U7" s="118">
        <v>236.29</v>
      </c>
      <c r="V7" s="118">
        <v>200</v>
      </c>
      <c r="W7" s="118">
        <v>174.46</v>
      </c>
      <c r="X7" s="118">
        <v>134.44</v>
      </c>
      <c r="Y7" s="118">
        <v>181.55</v>
      </c>
      <c r="Z7" s="119"/>
      <c r="AA7" s="120">
        <f>IF(SUM(B7:Z7)&lt;&gt;0,AVERAGEIF(B7:Z7,"&lt;&gt;"""),"")</f>
        <v>112.17708333333336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42.4</v>
      </c>
      <c r="C23" s="134">
        <v>36.9</v>
      </c>
      <c r="D23" s="134">
        <v>36.200000000000003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20</v>
      </c>
      <c r="R23" s="134">
        <v>13</v>
      </c>
      <c r="S23" s="134">
        <v>45.9</v>
      </c>
      <c r="T23" s="134">
        <v>99.8</v>
      </c>
      <c r="U23" s="134">
        <v>64.7</v>
      </c>
      <c r="V23" s="134">
        <v>39.200000000000003</v>
      </c>
      <c r="W23" s="134">
        <v>45.8</v>
      </c>
      <c r="X23" s="134">
        <v>36.799999999999997</v>
      </c>
      <c r="Y23" s="134"/>
      <c r="Z23" s="132"/>
      <c r="AA23" s="133">
        <f t="shared" si="2"/>
        <v>480.7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42.4</v>
      </c>
      <c r="C24" s="136">
        <f t="shared" si="3"/>
        <v>36.9</v>
      </c>
      <c r="D24" s="136">
        <f t="shared" si="3"/>
        <v>36.200000000000003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20</v>
      </c>
      <c r="R24" s="136">
        <f t="shared" si="3"/>
        <v>13</v>
      </c>
      <c r="S24" s="136">
        <f t="shared" si="3"/>
        <v>45.9</v>
      </c>
      <c r="T24" s="136">
        <f t="shared" si="3"/>
        <v>99.8</v>
      </c>
      <c r="U24" s="136">
        <f t="shared" si="3"/>
        <v>64.7</v>
      </c>
      <c r="V24" s="136">
        <f t="shared" si="3"/>
        <v>39.200000000000003</v>
      </c>
      <c r="W24" s="136">
        <f t="shared" si="3"/>
        <v>45.8</v>
      </c>
      <c r="X24" s="136">
        <f t="shared" si="3"/>
        <v>36.799999999999997</v>
      </c>
      <c r="Y24" s="136">
        <f t="shared" si="3"/>
        <v>0</v>
      </c>
      <c r="Z24" s="137" t="str">
        <f t="shared" si="3"/>
        <v/>
      </c>
      <c r="AA24" s="90">
        <f t="shared" si="2"/>
        <v>480.7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2022-01-01T21:14:17Z</dcterms:created>
  <dcterms:modified xsi:type="dcterms:W3CDTF">2022-01-01T21:14:17Z</dcterms:modified>
</cp:coreProperties>
</file>