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<sst xmlns="http://schemas.openxmlformats.org/spreadsheetml/2006/main" count="117" uniqueCount="53">
  <si>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31/12/2021 23:19:39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</si>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</sst>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40.9</c:v>
                </c:pt>
                <c:pt idx="11">
                  <c:v>0</c:v>
                </c:pt>
                <c:pt idx="12">
                  <c:v>10.199999999999999</c:v>
                </c:pt>
                <c:pt idx="13">
                  <c:v>0</c:v>
                </c:pt>
                <c:pt idx="14">
                  <c:v>0</c:v>
                </c:pt>
                <c:pt idx="15">
                  <c:v>23</c:v>
                </c:pt>
                <c:pt idx="16">
                  <c:v>19</c:v>
                </c:pt>
                <c:pt idx="17">
                  <c:v>0</c:v>
                </c:pt>
                <c:pt idx="18">
                  <c:v>18.399999999999999</c:v>
                </c:pt>
                <c:pt idx="19">
                  <c:v>1.7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28.7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19.805999999999997</c:v>
                </c:pt>
                <c:pt idx="1">
                  <c:v>19.599</c:v>
                </c:pt>
                <c:pt idx="2">
                  <c:v>7.3179999999999996</c:v>
                </c:pt>
                <c:pt idx="3">
                  <c:v>29.602999999999998</c:v>
                </c:pt>
                <c:pt idx="4">
                  <c:v>31.864000000000001</c:v>
                </c:pt>
                <c:pt idx="5">
                  <c:v>5.77</c:v>
                </c:pt>
                <c:pt idx="6">
                  <c:v>7.6849999999999996</c:v>
                </c:pt>
                <c:pt idx="7">
                  <c:v>13.927000000000001</c:v>
                </c:pt>
                <c:pt idx="8">
                  <c:v>4.5110000000000001</c:v>
                </c:pt>
                <c:pt idx="9">
                  <c:v>4.1749999999999998</c:v>
                </c:pt>
                <c:pt idx="11">
                  <c:v>4.1210000000000004</c:v>
                </c:pt>
                <c:pt idx="13">
                  <c:v>1.393</c:v>
                </c:pt>
                <c:pt idx="14">
                  <c:v>8.7569999999999997</c:v>
                </c:pt>
                <c:pt idx="17">
                  <c:v>6.141</c:v>
                </c:pt>
                <c:pt idx="18">
                  <c:v>5</c:v>
                </c:pt>
                <c:pt idx="19">
                  <c:v>5</c:v>
                </c:pt>
                <c:pt idx="20">
                  <c:v>11.338999999999999</c:v>
                </c:pt>
                <c:pt idx="21">
                  <c:v>12.794</c:v>
                </c:pt>
                <c:pt idx="22">
                  <c:v>10.054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476776"/>
        <c:axId val="3044771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20.863</c:v>
                </c:pt>
                <c:pt idx="1">
                  <c:v>21.514999999999997</c:v>
                </c:pt>
                <c:pt idx="2">
                  <c:v>9.2209999999999983</c:v>
                </c:pt>
                <c:pt idx="3">
                  <c:v>31.599999999999998</c:v>
                </c:pt>
                <c:pt idx="4">
                  <c:v>32.603000000000002</c:v>
                </c:pt>
                <c:pt idx="5">
                  <c:v>6.8759999999999994</c:v>
                </c:pt>
                <c:pt idx="6">
                  <c:v>7.6520000000000001</c:v>
                </c:pt>
                <c:pt idx="7">
                  <c:v>13.967000000000001</c:v>
                </c:pt>
                <c:pt idx="8">
                  <c:v>4.5110000000000001</c:v>
                </c:pt>
                <c:pt idx="9">
                  <c:v>4.1749999999999998</c:v>
                </c:pt>
                <c:pt idx="10">
                  <c:v>44.513999999999996</c:v>
                </c:pt>
                <c:pt idx="11">
                  <c:v>9.5069999999999997</c:v>
                </c:pt>
                <c:pt idx="12">
                  <c:v>13.236000000000001</c:v>
                </c:pt>
                <c:pt idx="13">
                  <c:v>1.393</c:v>
                </c:pt>
                <c:pt idx="14">
                  <c:v>8.7339999999999982</c:v>
                </c:pt>
                <c:pt idx="15">
                  <c:v>24.314000000000004</c:v>
                </c:pt>
                <c:pt idx="16">
                  <c:v>20.568999999999999</c:v>
                </c:pt>
                <c:pt idx="17">
                  <c:v>6.9139999999999997</c:v>
                </c:pt>
                <c:pt idx="18">
                  <c:v>24.078999999999997</c:v>
                </c:pt>
                <c:pt idx="19">
                  <c:v>7.43</c:v>
                </c:pt>
                <c:pt idx="20">
                  <c:v>12.079999999999998</c:v>
                </c:pt>
                <c:pt idx="21">
                  <c:v>14.753</c:v>
                </c:pt>
                <c:pt idx="22">
                  <c:v>10.030000000000001</c:v>
                </c:pt>
                <c:pt idx="23">
                  <c:v>29.274000000000004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476776"/>
        <c:axId val="3044771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191.03</c:v>
                </c:pt>
                <c:pt idx="1">
                  <c:v>160.72</c:v>
                </c:pt>
                <c:pt idx="2">
                  <c:v>147.19</c:v>
                </c:pt>
                <c:pt idx="3">
                  <c:v>121</c:v>
                </c:pt>
                <c:pt idx="4">
                  <c:v>139</c:v>
                </c:pt>
                <c:pt idx="5">
                  <c:v>141.6</c:v>
                </c:pt>
                <c:pt idx="6">
                  <c:v>147.19</c:v>
                </c:pt>
                <c:pt idx="7">
                  <c:v>112.74</c:v>
                </c:pt>
                <c:pt idx="8">
                  <c:v>44.75</c:v>
                </c:pt>
                <c:pt idx="9">
                  <c:v>43.81</c:v>
                </c:pt>
                <c:pt idx="10">
                  <c:v>119.99</c:v>
                </c:pt>
                <c:pt idx="11">
                  <c:v>148.97999999999999</c:v>
                </c:pt>
                <c:pt idx="12">
                  <c:v>150.16999999999999</c:v>
                </c:pt>
                <c:pt idx="13">
                  <c:v>63.96</c:v>
                </c:pt>
                <c:pt idx="14">
                  <c:v>105</c:v>
                </c:pt>
                <c:pt idx="15">
                  <c:v>139</c:v>
                </c:pt>
                <c:pt idx="16">
                  <c:v>156.18</c:v>
                </c:pt>
                <c:pt idx="17">
                  <c:v>203.1</c:v>
                </c:pt>
                <c:pt idx="18">
                  <c:v>201.46</c:v>
                </c:pt>
                <c:pt idx="19">
                  <c:v>213.66</c:v>
                </c:pt>
                <c:pt idx="20">
                  <c:v>218.95</c:v>
                </c:pt>
                <c:pt idx="21">
                  <c:v>207.96</c:v>
                </c:pt>
                <c:pt idx="22">
                  <c:v>185.12</c:v>
                </c:pt>
                <c:pt idx="23">
                  <c:v>155.44999999999999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477952"/>
        <c:axId val="304477560"/>
      </c:lineChart>
      <c:catAx>
        <c:axId val="304476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477168"/>
        <c:crosses val="autoZero"/>
        <c:auto val="1"/>
        <c:lblAlgn val="ctr"/>
        <c:lblOffset val="100"/>
        <c:noMultiLvlLbl val="0"/>
      </c:catAx>
      <c:valAx>
        <c:axId val="30447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476776"/>
        <c:crosses val="autoZero"/>
        <c:crossBetween val="between"/>
      </c:valAx>
      <c:valAx>
        <c:axId val="304477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477952"/>
        <c:crosses val="max"/>
        <c:crossBetween val="between"/>
      </c:valAx>
      <c:catAx>
        <c:axId val="304477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4477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20.898</v>
      </c>
      <c r="C4" s="18">
        <v>21.518000000000001</v>
      </c>
      <c r="D4" s="18">
        <v>9.2099999999999991</v>
      </c>
      <c r="E4" s="18">
        <v>31.553000000000001</v>
      </c>
      <c r="F4" s="18">
        <v>32.619</v>
      </c>
      <c r="G4" s="18">
        <v>6.8629999999999995</v>
      </c>
      <c r="H4" s="18">
        <v>7.6849999999999996</v>
      </c>
      <c r="I4" s="18">
        <v>13.927000000000001</v>
      </c>
      <c r="J4" s="18">
        <v>4.5110000000000001</v>
      </c>
      <c r="K4" s="18">
        <v>4.1749999999999998</v>
      </c>
      <c r="L4" s="18">
        <v>44.497999999999998</v>
      </c>
      <c r="M4" s="18">
        <v>9.52</v>
      </c>
      <c r="N4" s="18">
        <v>13.223999999999998</v>
      </c>
      <c r="O4" s="18">
        <v>1.393</v>
      </c>
      <c r="P4" s="18">
        <v>8.7569999999999997</v>
      </c>
      <c r="Q4" s="18">
        <v>24.274999999999999</v>
      </c>
      <c r="R4" s="18">
        <v>20.617999999999999</v>
      </c>
      <c r="S4" s="18">
        <v>6.9210000000000003</v>
      </c>
      <c r="T4" s="18">
        <v>24.046999999999997</v>
      </c>
      <c r="U4" s="18">
        <v>7.4329999999999998</v>
      </c>
      <c r="V4" s="18">
        <v>12.116999999999999</v>
      </c>
      <c r="W4" s="18">
        <v>14.768000000000001</v>
      </c>
      <c r="X4" s="18">
        <v>10.054</v>
      </c>
      <c r="Y4" s="18">
        <v>29.283999999999999</v>
      </c>
      <c r="Z4" s="19"/>
      <c r="AA4" s="20">
        <f>SUM(B4:Z4)</f>
        <v>379.86799999999994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191.03</v>
      </c>
      <c r="C7" s="28">
        <v>160.72</v>
      </c>
      <c r="D7" s="28">
        <v>147.19</v>
      </c>
      <c r="E7" s="28">
        <v>121</v>
      </c>
      <c r="F7" s="28">
        <v>139</v>
      </c>
      <c r="G7" s="28">
        <v>141.6</v>
      </c>
      <c r="H7" s="28">
        <v>147.19</v>
      </c>
      <c r="I7" s="28">
        <v>112.74</v>
      </c>
      <c r="J7" s="28">
        <v>44.75</v>
      </c>
      <c r="K7" s="28">
        <v>43.81</v>
      </c>
      <c r="L7" s="28">
        <v>119.99</v>
      </c>
      <c r="M7" s="28">
        <v>148.97999999999999</v>
      </c>
      <c r="N7" s="28">
        <v>150.16999999999999</v>
      </c>
      <c r="O7" s="28">
        <v>63.96</v>
      </c>
      <c r="P7" s="28">
        <v>105</v>
      </c>
      <c r="Q7" s="28">
        <v>139</v>
      </c>
      <c r="R7" s="28">
        <v>156.18</v>
      </c>
      <c r="S7" s="28">
        <v>203.1</v>
      </c>
      <c r="T7" s="28">
        <v>201.46</v>
      </c>
      <c r="U7" s="28">
        <v>213.66</v>
      </c>
      <c r="V7" s="28">
        <v>218.95</v>
      </c>
      <c r="W7" s="28">
        <v>207.96</v>
      </c>
      <c r="X7" s="28">
        <v>185.12</v>
      </c>
      <c r="Y7" s="28">
        <v>155.44999999999999</v>
      </c>
      <c r="Z7" s="29"/>
      <c r="AA7" s="30">
        <f>IF(SUM(B7:Z7)&lt;&gt;0,AVERAGEIF(B7:Z7,"&lt;&gt;"""),"")</f>
        <v>146.58374999999998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19.805999999999997</v>
      </c>
      <c r="C14" s="57">
        <v>19.599</v>
      </c>
      <c r="D14" s="57">
        <v>7.3179999999999996</v>
      </c>
      <c r="E14" s="57">
        <v>29.602999999999998</v>
      </c>
      <c r="F14" s="57">
        <v>31.864000000000001</v>
      </c>
      <c r="G14" s="57">
        <v>5.77</v>
      </c>
      <c r="H14" s="57">
        <v>7.6849999999999996</v>
      </c>
      <c r="I14" s="57">
        <v>13.927000000000001</v>
      </c>
      <c r="J14" s="57">
        <v>4.5110000000000001</v>
      </c>
      <c r="K14" s="57">
        <v>4.1749999999999998</v>
      </c>
      <c r="L14" s="57"/>
      <c r="M14" s="57">
        <v>4.1210000000000004</v>
      </c>
      <c r="N14" s="57"/>
      <c r="O14" s="57">
        <v>1.393</v>
      </c>
      <c r="P14" s="57">
        <v>8.7569999999999997</v>
      </c>
      <c r="Q14" s="57"/>
      <c r="R14" s="57"/>
      <c r="S14" s="57">
        <v>6.141</v>
      </c>
      <c r="T14" s="57">
        <v>5</v>
      </c>
      <c r="U14" s="57">
        <v>5</v>
      </c>
      <c r="V14" s="57">
        <v>11.338999999999999</v>
      </c>
      <c r="W14" s="57">
        <v>12.794</v>
      </c>
      <c r="X14" s="57">
        <v>10.054</v>
      </c>
      <c r="Y14" s="57"/>
      <c r="Z14" s="58"/>
      <c r="AA14" s="59">
        <f t="shared" si="0"/>
        <v>208.85700000000003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19.805999999999997</v>
      </c>
      <c r="C16" s="62">
        <f t="shared" ref="C16:Z16" si="1">IF(LEN(C$2)&gt;0,SUM(C10:C15),"")</f>
        <v>19.599</v>
      </c>
      <c r="D16" s="62">
        <f t="shared" si="1"/>
        <v>7.3179999999999996</v>
      </c>
      <c r="E16" s="62">
        <f t="shared" si="1"/>
        <v>29.602999999999998</v>
      </c>
      <c r="F16" s="62">
        <f t="shared" si="1"/>
        <v>31.864000000000001</v>
      </c>
      <c r="G16" s="62">
        <f t="shared" si="1"/>
        <v>5.77</v>
      </c>
      <c r="H16" s="62">
        <f t="shared" si="1"/>
        <v>7.6849999999999996</v>
      </c>
      <c r="I16" s="62">
        <f t="shared" si="1"/>
        <v>13.927000000000001</v>
      </c>
      <c r="J16" s="62">
        <f t="shared" si="1"/>
        <v>4.5110000000000001</v>
      </c>
      <c r="K16" s="62">
        <f t="shared" si="1"/>
        <v>4.1749999999999998</v>
      </c>
      <c r="L16" s="62">
        <f t="shared" si="1"/>
        <v>0</v>
      </c>
      <c r="M16" s="62">
        <f t="shared" si="1"/>
        <v>4.1210000000000004</v>
      </c>
      <c r="N16" s="62">
        <f t="shared" si="1"/>
        <v>0</v>
      </c>
      <c r="O16" s="62">
        <f t="shared" si="1"/>
        <v>1.393</v>
      </c>
      <c r="P16" s="62">
        <f t="shared" si="1"/>
        <v>8.7569999999999997</v>
      </c>
      <c r="Q16" s="62">
        <f t="shared" si="1"/>
        <v>0</v>
      </c>
      <c r="R16" s="62">
        <f t="shared" si="1"/>
        <v>0</v>
      </c>
      <c r="S16" s="62">
        <f t="shared" si="1"/>
        <v>6.141</v>
      </c>
      <c r="T16" s="62">
        <f t="shared" si="1"/>
        <v>5</v>
      </c>
      <c r="U16" s="62">
        <f t="shared" si="1"/>
        <v>5</v>
      </c>
      <c r="V16" s="62">
        <f t="shared" si="1"/>
        <v>11.338999999999999</v>
      </c>
      <c r="W16" s="62">
        <f t="shared" si="1"/>
        <v>12.794</v>
      </c>
      <c r="X16" s="62">
        <f t="shared" si="1"/>
        <v>10.054</v>
      </c>
      <c r="Y16" s="62">
        <f t="shared" si="1"/>
        <v>0</v>
      </c>
      <c r="Z16" s="63" t="str">
        <f t="shared" si="1"/>
        <v/>
      </c>
      <c r="AA16" s="64">
        <f>SUM(AA10:AA15)</f>
        <v>208.85700000000003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1.0920000000000001</v>
      </c>
      <c r="C21" s="81">
        <v>1.919</v>
      </c>
      <c r="D21" s="81">
        <v>1.8920000000000001</v>
      </c>
      <c r="E21" s="81">
        <v>1.9500000000000002</v>
      </c>
      <c r="F21" s="81">
        <v>0.755</v>
      </c>
      <c r="G21" s="81">
        <v>1.093</v>
      </c>
      <c r="H21" s="81"/>
      <c r="I21" s="81"/>
      <c r="J21" s="81"/>
      <c r="K21" s="81"/>
      <c r="L21" s="81">
        <v>3.5979999999999999</v>
      </c>
      <c r="M21" s="81">
        <v>5.399</v>
      </c>
      <c r="N21" s="81">
        <v>3.024</v>
      </c>
      <c r="O21" s="81"/>
      <c r="P21" s="81"/>
      <c r="Q21" s="81">
        <v>1.2749999999999999</v>
      </c>
      <c r="R21" s="81">
        <v>1.6180000000000001</v>
      </c>
      <c r="S21" s="81">
        <v>0.78</v>
      </c>
      <c r="T21" s="81">
        <v>0.64700000000000002</v>
      </c>
      <c r="U21" s="81">
        <v>0.73299999999999998</v>
      </c>
      <c r="V21" s="81">
        <v>0.77800000000000002</v>
      </c>
      <c r="W21" s="81">
        <v>1.974</v>
      </c>
      <c r="X21" s="81"/>
      <c r="Y21" s="81">
        <v>0.58399999999999996</v>
      </c>
      <c r="Z21" s="78"/>
      <c r="AA21" s="79">
        <f t="shared" si="2"/>
        <v>29.110999999999997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1.0920000000000001</v>
      </c>
      <c r="C25" s="88">
        <f t="shared" ref="C25:Z25" si="3">IF(LEN(C$2)&gt;0,SUM(C19:C24),"")</f>
        <v>1.919</v>
      </c>
      <c r="D25" s="88">
        <f t="shared" si="3"/>
        <v>1.8920000000000001</v>
      </c>
      <c r="E25" s="88">
        <f t="shared" si="3"/>
        <v>1.9500000000000002</v>
      </c>
      <c r="F25" s="88">
        <f t="shared" si="3"/>
        <v>0.755</v>
      </c>
      <c r="G25" s="88">
        <f t="shared" si="3"/>
        <v>1.093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3.5979999999999999</v>
      </c>
      <c r="M25" s="88">
        <f t="shared" si="3"/>
        <v>5.399</v>
      </c>
      <c r="N25" s="88">
        <f t="shared" si="3"/>
        <v>3.024</v>
      </c>
      <c r="O25" s="88">
        <f t="shared" si="3"/>
        <v>0</v>
      </c>
      <c r="P25" s="88">
        <f t="shared" si="3"/>
        <v>0</v>
      </c>
      <c r="Q25" s="88">
        <f t="shared" si="3"/>
        <v>1.2749999999999999</v>
      </c>
      <c r="R25" s="88">
        <f t="shared" si="3"/>
        <v>1.6180000000000001</v>
      </c>
      <c r="S25" s="88">
        <f t="shared" si="3"/>
        <v>0.78</v>
      </c>
      <c r="T25" s="88">
        <f t="shared" si="3"/>
        <v>0.64700000000000002</v>
      </c>
      <c r="U25" s="88">
        <f t="shared" si="3"/>
        <v>0.73299999999999998</v>
      </c>
      <c r="V25" s="88">
        <f t="shared" si="3"/>
        <v>0.77800000000000002</v>
      </c>
      <c r="W25" s="88">
        <f t="shared" si="3"/>
        <v>1.974</v>
      </c>
      <c r="X25" s="88">
        <f t="shared" si="3"/>
        <v>0</v>
      </c>
      <c r="Y25" s="88">
        <f t="shared" si="3"/>
        <v>0.58399999999999996</v>
      </c>
      <c r="Z25" s="89" t="str">
        <f t="shared" si="3"/>
        <v/>
      </c>
      <c r="AA25" s="90">
        <f>SUM(AA19:AA24)</f>
        <v>29.110999999999997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20.898</v>
      </c>
      <c r="C29" s="77">
        <v>21.518000000000001</v>
      </c>
      <c r="D29" s="77">
        <v>9.2100000000000009</v>
      </c>
      <c r="E29" s="77">
        <v>31.553000000000001</v>
      </c>
      <c r="F29" s="77">
        <v>32.619</v>
      </c>
      <c r="G29" s="77">
        <v>6.8630000000000004</v>
      </c>
      <c r="H29" s="77">
        <v>7.6849999999999996</v>
      </c>
      <c r="I29" s="77">
        <v>13.927</v>
      </c>
      <c r="J29" s="77">
        <v>4.5110000000000001</v>
      </c>
      <c r="K29" s="77">
        <v>4.1749999999999998</v>
      </c>
      <c r="L29" s="77">
        <v>3.5979999999999999</v>
      </c>
      <c r="M29" s="77">
        <v>9.52</v>
      </c>
      <c r="N29" s="77">
        <v>3.024</v>
      </c>
      <c r="O29" s="77">
        <v>1.393</v>
      </c>
      <c r="P29" s="77">
        <v>8.7569999999999997</v>
      </c>
      <c r="Q29" s="77">
        <v>1.2749999999999999</v>
      </c>
      <c r="R29" s="77">
        <v>1.6180000000000001</v>
      </c>
      <c r="S29" s="77">
        <v>6.9210000000000003</v>
      </c>
      <c r="T29" s="77">
        <v>5.6470000000000002</v>
      </c>
      <c r="U29" s="77">
        <v>5.7329999999999997</v>
      </c>
      <c r="V29" s="77">
        <v>12.117000000000001</v>
      </c>
      <c r="W29" s="77">
        <v>14.768000000000001</v>
      </c>
      <c r="X29" s="77">
        <v>10.054</v>
      </c>
      <c r="Y29" s="77">
        <v>0.58399999999999996</v>
      </c>
      <c r="Z29" s="78"/>
      <c r="AA29" s="79">
        <f>SUM(B29:Z29)</f>
        <v>237.96800000000002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20.898</v>
      </c>
      <c r="C31" s="62">
        <f t="shared" ref="C31:Z31" si="4">IF(LEN(C$2)&gt;0,SUM(C28:C30),"")</f>
        <v>21.518000000000001</v>
      </c>
      <c r="D31" s="62">
        <f t="shared" si="4"/>
        <v>9.2100000000000009</v>
      </c>
      <c r="E31" s="62">
        <f t="shared" si="4"/>
        <v>31.553000000000001</v>
      </c>
      <c r="F31" s="62">
        <f t="shared" si="4"/>
        <v>32.619</v>
      </c>
      <c r="G31" s="62">
        <f t="shared" si="4"/>
        <v>6.8630000000000004</v>
      </c>
      <c r="H31" s="62">
        <f t="shared" si="4"/>
        <v>7.6849999999999996</v>
      </c>
      <c r="I31" s="62">
        <f t="shared" si="4"/>
        <v>13.927</v>
      </c>
      <c r="J31" s="62">
        <f t="shared" si="4"/>
        <v>4.5110000000000001</v>
      </c>
      <c r="K31" s="62">
        <f t="shared" si="4"/>
        <v>4.1749999999999998</v>
      </c>
      <c r="L31" s="62">
        <f t="shared" si="4"/>
        <v>3.5979999999999999</v>
      </c>
      <c r="M31" s="62">
        <f t="shared" si="4"/>
        <v>9.52</v>
      </c>
      <c r="N31" s="62">
        <f t="shared" si="4"/>
        <v>3.024</v>
      </c>
      <c r="O31" s="62">
        <f t="shared" si="4"/>
        <v>1.393</v>
      </c>
      <c r="P31" s="62">
        <f t="shared" si="4"/>
        <v>8.7569999999999997</v>
      </c>
      <c r="Q31" s="62">
        <f t="shared" si="4"/>
        <v>1.2749999999999999</v>
      </c>
      <c r="R31" s="62">
        <f t="shared" si="4"/>
        <v>1.6180000000000001</v>
      </c>
      <c r="S31" s="62">
        <f t="shared" si="4"/>
        <v>6.9210000000000003</v>
      </c>
      <c r="T31" s="62">
        <f t="shared" si="4"/>
        <v>5.6470000000000002</v>
      </c>
      <c r="U31" s="62">
        <f t="shared" si="4"/>
        <v>5.7329999999999997</v>
      </c>
      <c r="V31" s="62">
        <f t="shared" si="4"/>
        <v>12.117000000000001</v>
      </c>
      <c r="W31" s="62">
        <f t="shared" si="4"/>
        <v>14.768000000000001</v>
      </c>
      <c r="X31" s="62">
        <f t="shared" si="4"/>
        <v>10.054</v>
      </c>
      <c r="Y31" s="62">
        <f t="shared" si="4"/>
        <v>0.58399999999999996</v>
      </c>
      <c r="Z31" s="63" t="str">
        <f t="shared" si="4"/>
        <v/>
      </c>
      <c r="AA31" s="64">
        <f>SUM(AA28:AA30)</f>
        <v>237.96800000000002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40.9</v>
      </c>
      <c r="M38" s="99"/>
      <c r="N38" s="99">
        <v>10.199999999999999</v>
      </c>
      <c r="O38" s="99"/>
      <c r="P38" s="99"/>
      <c r="Q38" s="99">
        <v>23</v>
      </c>
      <c r="R38" s="99">
        <v>19</v>
      </c>
      <c r="S38" s="99"/>
      <c r="T38" s="99">
        <v>18.399999999999999</v>
      </c>
      <c r="U38" s="99">
        <v>1.7</v>
      </c>
      <c r="V38" s="99"/>
      <c r="W38" s="99"/>
      <c r="X38" s="99"/>
      <c r="Y38" s="99">
        <v>28.7</v>
      </c>
      <c r="Z38" s="100"/>
      <c r="AA38" s="79">
        <f t="shared" si="5"/>
        <v>141.9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40.9</v>
      </c>
      <c r="M39" s="88">
        <f t="shared" si="6"/>
        <v>0</v>
      </c>
      <c r="N39" s="88">
        <f t="shared" si="6"/>
        <v>10.199999999999999</v>
      </c>
      <c r="O39" s="88">
        <f t="shared" si="6"/>
        <v>0</v>
      </c>
      <c r="P39" s="88">
        <f t="shared" si="6"/>
        <v>0</v>
      </c>
      <c r="Q39" s="88">
        <f t="shared" si="6"/>
        <v>23</v>
      </c>
      <c r="R39" s="88">
        <f t="shared" si="6"/>
        <v>19</v>
      </c>
      <c r="S39" s="88">
        <f t="shared" si="6"/>
        <v>0</v>
      </c>
      <c r="T39" s="88">
        <f t="shared" si="6"/>
        <v>18.399999999999999</v>
      </c>
      <c r="U39" s="88">
        <f t="shared" si="6"/>
        <v>1.7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28.7</v>
      </c>
      <c r="Z39" s="89" t="str">
        <f t="shared" si="6"/>
        <v/>
      </c>
      <c r="AA39" s="90">
        <f t="shared" si="5"/>
        <v>141.9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40.9</v>
      </c>
      <c r="M46" s="99"/>
      <c r="N46" s="99">
        <v>10.199999999999999</v>
      </c>
      <c r="O46" s="99"/>
      <c r="P46" s="99"/>
      <c r="Q46" s="99">
        <v>23</v>
      </c>
      <c r="R46" s="99">
        <v>19</v>
      </c>
      <c r="S46" s="99"/>
      <c r="T46" s="99">
        <v>18.399999999999999</v>
      </c>
      <c r="U46" s="99">
        <v>1.7</v>
      </c>
      <c r="V46" s="99"/>
      <c r="W46" s="99"/>
      <c r="X46" s="99"/>
      <c r="Y46" s="99">
        <v>28.7</v>
      </c>
      <c r="Z46" s="100"/>
      <c r="AA46" s="79">
        <f t="shared" si="7"/>
        <v>141.9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40.9</v>
      </c>
      <c r="M48" s="88">
        <f t="shared" si="8"/>
        <v>0</v>
      </c>
      <c r="N48" s="88">
        <f t="shared" si="8"/>
        <v>10.199999999999999</v>
      </c>
      <c r="O48" s="88">
        <f t="shared" si="8"/>
        <v>0</v>
      </c>
      <c r="P48" s="88">
        <f t="shared" si="8"/>
        <v>0</v>
      </c>
      <c r="Q48" s="88">
        <f t="shared" si="8"/>
        <v>23</v>
      </c>
      <c r="R48" s="88">
        <f t="shared" si="8"/>
        <v>19</v>
      </c>
      <c r="S48" s="88">
        <f t="shared" si="8"/>
        <v>0</v>
      </c>
      <c r="T48" s="88">
        <f t="shared" si="8"/>
        <v>18.399999999999999</v>
      </c>
      <c r="U48" s="88">
        <f t="shared" si="8"/>
        <v>1.7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28.7</v>
      </c>
      <c r="Z48" s="89" t="str">
        <f t="shared" si="8"/>
        <v/>
      </c>
      <c r="AA48" s="90">
        <f t="shared" si="7"/>
        <v>141.9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20.897999999999996</v>
      </c>
      <c r="C51" s="88">
        <f t="shared" si="10"/>
        <v>21.518000000000001</v>
      </c>
      <c r="D51" s="88">
        <f t="shared" si="10"/>
        <v>9.2099999999999991</v>
      </c>
      <c r="E51" s="88">
        <f t="shared" si="10"/>
        <v>31.552999999999997</v>
      </c>
      <c r="F51" s="88">
        <f t="shared" si="10"/>
        <v>32.619</v>
      </c>
      <c r="G51" s="88">
        <f t="shared" si="10"/>
        <v>6.8629999999999995</v>
      </c>
      <c r="H51" s="88">
        <f t="shared" si="10"/>
        <v>7.6849999999999996</v>
      </c>
      <c r="I51" s="88">
        <f t="shared" si="10"/>
        <v>13.927000000000001</v>
      </c>
      <c r="J51" s="88">
        <f t="shared" si="10"/>
        <v>4.5110000000000001</v>
      </c>
      <c r="K51" s="88">
        <f t="shared" si="10"/>
        <v>4.1749999999999998</v>
      </c>
      <c r="L51" s="88">
        <f t="shared" si="10"/>
        <v>44.497999999999998</v>
      </c>
      <c r="M51" s="88">
        <f t="shared" si="10"/>
        <v>9.52</v>
      </c>
      <c r="N51" s="88">
        <f t="shared" si="10"/>
        <v>13.224</v>
      </c>
      <c r="O51" s="88">
        <f t="shared" si="10"/>
        <v>1.393</v>
      </c>
      <c r="P51" s="88">
        <f t="shared" si="10"/>
        <v>8.7569999999999997</v>
      </c>
      <c r="Q51" s="88">
        <f t="shared" si="10"/>
        <v>24.274999999999999</v>
      </c>
      <c r="R51" s="88">
        <f t="shared" si="10"/>
        <v>20.617999999999999</v>
      </c>
      <c r="S51" s="88">
        <f t="shared" si="10"/>
        <v>6.9210000000000003</v>
      </c>
      <c r="T51" s="88">
        <f t="shared" si="10"/>
        <v>24.046999999999997</v>
      </c>
      <c r="U51" s="88">
        <f t="shared" si="10"/>
        <v>7.4329999999999998</v>
      </c>
      <c r="V51" s="88">
        <f t="shared" si="10"/>
        <v>12.116999999999999</v>
      </c>
      <c r="W51" s="88">
        <f t="shared" si="10"/>
        <v>14.768000000000001</v>
      </c>
      <c r="X51" s="88">
        <f t="shared" si="10"/>
        <v>10.054</v>
      </c>
      <c r="Y51" s="88">
        <f t="shared" si="10"/>
        <v>29.283999999999999</v>
      </c>
      <c r="Z51" s="89" t="str">
        <f t="shared" si="10"/>
        <v/>
      </c>
      <c r="AA51" s="105">
        <f>SUM(B51:Z51)</f>
        <v>379.86799999999994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20.863</v>
      </c>
      <c r="C4" s="18">
        <v>21.514999999999997</v>
      </c>
      <c r="D4" s="18">
        <v>9.2209999999999983</v>
      </c>
      <c r="E4" s="18">
        <v>31.599999999999998</v>
      </c>
      <c r="F4" s="18">
        <v>32.603000000000002</v>
      </c>
      <c r="G4" s="18">
        <v>6.8759999999999994</v>
      </c>
      <c r="H4" s="18">
        <v>7.6520000000000001</v>
      </c>
      <c r="I4" s="18">
        <v>13.967000000000001</v>
      </c>
      <c r="J4" s="18">
        <v>4.5110000000000001</v>
      </c>
      <c r="K4" s="18">
        <v>4.1749999999999998</v>
      </c>
      <c r="L4" s="18">
        <v>44.513999999999996</v>
      </c>
      <c r="M4" s="18">
        <v>9.5069999999999997</v>
      </c>
      <c r="N4" s="18">
        <v>13.236000000000001</v>
      </c>
      <c r="O4" s="18">
        <v>1.393</v>
      </c>
      <c r="P4" s="18">
        <v>8.7339999999999982</v>
      </c>
      <c r="Q4" s="18">
        <v>24.314000000000004</v>
      </c>
      <c r="R4" s="18">
        <v>20.568999999999999</v>
      </c>
      <c r="S4" s="18">
        <v>6.9139999999999997</v>
      </c>
      <c r="T4" s="18">
        <v>24.078999999999997</v>
      </c>
      <c r="U4" s="18">
        <v>7.43</v>
      </c>
      <c r="V4" s="18">
        <v>12.079999999999998</v>
      </c>
      <c r="W4" s="18">
        <v>14.753</v>
      </c>
      <c r="X4" s="18">
        <v>10.030000000000001</v>
      </c>
      <c r="Y4" s="18">
        <v>29.274000000000004</v>
      </c>
      <c r="Z4" s="19"/>
      <c r="AA4" s="20">
        <f>SUM(B4:Z4)</f>
        <v>379.80999999999995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191.03</v>
      </c>
      <c r="C7" s="28">
        <v>160.72</v>
      </c>
      <c r="D7" s="28">
        <v>147.19</v>
      </c>
      <c r="E7" s="28">
        <v>121</v>
      </c>
      <c r="F7" s="28">
        <v>139</v>
      </c>
      <c r="G7" s="28">
        <v>141.6</v>
      </c>
      <c r="H7" s="28">
        <v>147.19</v>
      </c>
      <c r="I7" s="28">
        <v>112.74</v>
      </c>
      <c r="J7" s="28">
        <v>44.75</v>
      </c>
      <c r="K7" s="28">
        <v>43.81</v>
      </c>
      <c r="L7" s="28">
        <v>119.99</v>
      </c>
      <c r="M7" s="28">
        <v>148.97999999999999</v>
      </c>
      <c r="N7" s="28">
        <v>150.16999999999999</v>
      </c>
      <c r="O7" s="28">
        <v>63.96</v>
      </c>
      <c r="P7" s="28">
        <v>105</v>
      </c>
      <c r="Q7" s="28">
        <v>139</v>
      </c>
      <c r="R7" s="28">
        <v>156.18</v>
      </c>
      <c r="S7" s="28">
        <v>203.1</v>
      </c>
      <c r="T7" s="28">
        <v>201.46</v>
      </c>
      <c r="U7" s="28">
        <v>213.66</v>
      </c>
      <c r="V7" s="28">
        <v>218.95</v>
      </c>
      <c r="W7" s="28">
        <v>207.96</v>
      </c>
      <c r="X7" s="28">
        <v>185.12</v>
      </c>
      <c r="Y7" s="28">
        <v>155.44999999999999</v>
      </c>
      <c r="Z7" s="29"/>
      <c r="AA7" s="30">
        <f>IF(SUM(B7:Z7)&lt;&gt;0,AVERAGEIF(B7:Z7,"&lt;&gt;"""),"")</f>
        <v>146.58374999999998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2.04</v>
      </c>
      <c r="C14" s="57">
        <v>2.04</v>
      </c>
      <c r="D14" s="57">
        <v>2.04</v>
      </c>
      <c r="E14" s="57">
        <v>3</v>
      </c>
      <c r="F14" s="57">
        <v>3</v>
      </c>
      <c r="G14" s="57">
        <v>1.02</v>
      </c>
      <c r="H14" s="57">
        <v>1.02</v>
      </c>
      <c r="I14" s="57">
        <v>3</v>
      </c>
      <c r="J14" s="57">
        <v>0.01</v>
      </c>
      <c r="K14" s="57">
        <v>1.4689999999999999</v>
      </c>
      <c r="L14" s="57">
        <v>43.713999999999999</v>
      </c>
      <c r="M14" s="57">
        <v>7.3069999999999986</v>
      </c>
      <c r="N14" s="57">
        <v>12.436</v>
      </c>
      <c r="O14" s="57">
        <v>0.14900000000000002</v>
      </c>
      <c r="P14" s="57">
        <v>0.01</v>
      </c>
      <c r="Q14" s="57">
        <v>22.530999999999999</v>
      </c>
      <c r="R14" s="57">
        <v>20.568999999999999</v>
      </c>
      <c r="S14" s="57">
        <v>1.002</v>
      </c>
      <c r="T14" s="57">
        <v>20.592999999999996</v>
      </c>
      <c r="U14" s="57">
        <v>4.6459999999999999</v>
      </c>
      <c r="V14" s="57"/>
      <c r="W14" s="57"/>
      <c r="X14" s="57"/>
      <c r="Y14" s="57">
        <v>27.967000000000002</v>
      </c>
      <c r="Z14" s="58"/>
      <c r="AA14" s="59">
        <f t="shared" si="0"/>
        <v>179.56299999999999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2.04</v>
      </c>
      <c r="C16" s="62">
        <f t="shared" ref="C16:Z16" si="1">IF(LEN(C$2)&gt;0,SUM(C10:C15),"")</f>
        <v>2.04</v>
      </c>
      <c r="D16" s="62">
        <f t="shared" si="1"/>
        <v>2.04</v>
      </c>
      <c r="E16" s="62">
        <f t="shared" si="1"/>
        <v>3</v>
      </c>
      <c r="F16" s="62">
        <f t="shared" si="1"/>
        <v>3</v>
      </c>
      <c r="G16" s="62">
        <f t="shared" si="1"/>
        <v>1.02</v>
      </c>
      <c r="H16" s="62">
        <f t="shared" si="1"/>
        <v>1.02</v>
      </c>
      <c r="I16" s="62">
        <f t="shared" si="1"/>
        <v>3</v>
      </c>
      <c r="J16" s="62">
        <f t="shared" si="1"/>
        <v>0.01</v>
      </c>
      <c r="K16" s="62">
        <f t="shared" si="1"/>
        <v>1.4689999999999999</v>
      </c>
      <c r="L16" s="62">
        <f t="shared" si="1"/>
        <v>43.713999999999999</v>
      </c>
      <c r="M16" s="62">
        <f t="shared" si="1"/>
        <v>7.3069999999999986</v>
      </c>
      <c r="N16" s="62">
        <f t="shared" si="1"/>
        <v>12.436</v>
      </c>
      <c r="O16" s="62">
        <f t="shared" si="1"/>
        <v>0.14900000000000002</v>
      </c>
      <c r="P16" s="62">
        <f t="shared" si="1"/>
        <v>0.01</v>
      </c>
      <c r="Q16" s="62">
        <f t="shared" si="1"/>
        <v>22.530999999999999</v>
      </c>
      <c r="R16" s="62">
        <f t="shared" si="1"/>
        <v>20.568999999999999</v>
      </c>
      <c r="S16" s="62">
        <f t="shared" si="1"/>
        <v>1.002</v>
      </c>
      <c r="T16" s="62">
        <f t="shared" si="1"/>
        <v>20.592999999999996</v>
      </c>
      <c r="U16" s="62">
        <f t="shared" si="1"/>
        <v>4.6459999999999999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27.967000000000002</v>
      </c>
      <c r="Z16" s="63" t="str">
        <f t="shared" si="1"/>
        <v/>
      </c>
      <c r="AA16" s="64">
        <f>SUM(AA10:AA15)</f>
        <v>179.56299999999999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17.000000000000004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0.123</v>
      </c>
      <c r="C21" s="81">
        <v>7.4999999999999997E-2</v>
      </c>
      <c r="D21" s="81">
        <v>0.18099999999999999</v>
      </c>
      <c r="E21" s="81">
        <v>0.2</v>
      </c>
      <c r="F21" s="81">
        <v>0.40300000000000002</v>
      </c>
      <c r="G21" s="81">
        <v>0.35599999999999998</v>
      </c>
      <c r="H21" s="81">
        <v>1.232</v>
      </c>
      <c r="I21" s="81">
        <v>3.5670000000000002</v>
      </c>
      <c r="J21" s="81">
        <v>3.7010000000000005</v>
      </c>
      <c r="K21" s="81">
        <v>1.9059999999999999</v>
      </c>
      <c r="L21" s="81"/>
      <c r="M21" s="81"/>
      <c r="N21" s="81"/>
      <c r="O21" s="81">
        <v>0.44400000000000001</v>
      </c>
      <c r="P21" s="81">
        <v>0.624</v>
      </c>
      <c r="Q21" s="81">
        <v>1.7829999999999999</v>
      </c>
      <c r="R21" s="81"/>
      <c r="S21" s="81">
        <v>2.3119999999999998</v>
      </c>
      <c r="T21" s="81">
        <v>3.4860000000000002</v>
      </c>
      <c r="U21" s="81">
        <v>2.7839999999999998</v>
      </c>
      <c r="V21" s="81">
        <v>1.38</v>
      </c>
      <c r="W21" s="81">
        <v>0.45300000000000001</v>
      </c>
      <c r="X21" s="81">
        <v>1.23</v>
      </c>
      <c r="Y21" s="81">
        <v>1.3069999999999999</v>
      </c>
      <c r="Z21" s="78"/>
      <c r="AA21" s="79">
        <f t="shared" si="2"/>
        <v>27.547000000000001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0.123</v>
      </c>
      <c r="C25" s="88">
        <f t="shared" si="3"/>
        <v>1.9749999999999999</v>
      </c>
      <c r="D25" s="88">
        <f t="shared" si="3"/>
        <v>2.081</v>
      </c>
      <c r="E25" s="88">
        <f t="shared" si="3"/>
        <v>2.1</v>
      </c>
      <c r="F25" s="88">
        <f t="shared" si="3"/>
        <v>2.3029999999999999</v>
      </c>
      <c r="G25" s="88">
        <f t="shared" si="3"/>
        <v>2.2559999999999998</v>
      </c>
      <c r="H25" s="88">
        <f t="shared" si="3"/>
        <v>3.1319999999999997</v>
      </c>
      <c r="I25" s="88">
        <f t="shared" si="3"/>
        <v>4.367</v>
      </c>
      <c r="J25" s="88">
        <f t="shared" si="3"/>
        <v>4.5010000000000003</v>
      </c>
      <c r="K25" s="88">
        <f t="shared" si="3"/>
        <v>2.706</v>
      </c>
      <c r="L25" s="88">
        <f t="shared" si="3"/>
        <v>0.8</v>
      </c>
      <c r="M25" s="88">
        <f t="shared" si="3"/>
        <v>0.8</v>
      </c>
      <c r="N25" s="88">
        <f t="shared" si="3"/>
        <v>0.8</v>
      </c>
      <c r="O25" s="88">
        <f t="shared" si="3"/>
        <v>1.244</v>
      </c>
      <c r="P25" s="88">
        <f t="shared" si="3"/>
        <v>0.624</v>
      </c>
      <c r="Q25" s="88">
        <f t="shared" si="3"/>
        <v>1.7829999999999999</v>
      </c>
      <c r="R25" s="88">
        <f t="shared" si="3"/>
        <v>0</v>
      </c>
      <c r="S25" s="88">
        <f t="shared" si="3"/>
        <v>2.3119999999999998</v>
      </c>
      <c r="T25" s="88">
        <f t="shared" si="3"/>
        <v>3.4860000000000002</v>
      </c>
      <c r="U25" s="88">
        <f t="shared" si="3"/>
        <v>2.7839999999999998</v>
      </c>
      <c r="V25" s="88">
        <f t="shared" si="3"/>
        <v>1.38</v>
      </c>
      <c r="W25" s="88">
        <f t="shared" si="3"/>
        <v>0.45300000000000001</v>
      </c>
      <c r="X25" s="88">
        <f t="shared" si="3"/>
        <v>1.23</v>
      </c>
      <c r="Y25" s="88">
        <f t="shared" si="3"/>
        <v>1.3069999999999999</v>
      </c>
      <c r="Z25" s="89">
        <f t="shared" si="3"/>
        <v>0</v>
      </c>
      <c r="AA25" s="90">
        <f t="shared" si="3"/>
        <v>44.547000000000004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2.1629999999999998</v>
      </c>
      <c r="C29" s="77">
        <v>4.0149999999999997</v>
      </c>
      <c r="D29" s="77">
        <v>4.1210000000000004</v>
      </c>
      <c r="E29" s="77">
        <v>5.0999999999999996</v>
      </c>
      <c r="F29" s="77">
        <v>5.3029999999999999</v>
      </c>
      <c r="G29" s="77">
        <v>3.2759999999999998</v>
      </c>
      <c r="H29" s="77">
        <v>4.1520000000000001</v>
      </c>
      <c r="I29" s="77">
        <v>7.367</v>
      </c>
      <c r="J29" s="77">
        <v>4.5110000000000001</v>
      </c>
      <c r="K29" s="77">
        <v>4.1749999999999998</v>
      </c>
      <c r="L29" s="77">
        <v>44.514000000000003</v>
      </c>
      <c r="M29" s="77">
        <v>8.1069999999999993</v>
      </c>
      <c r="N29" s="77">
        <v>13.236000000000001</v>
      </c>
      <c r="O29" s="77">
        <v>1.393</v>
      </c>
      <c r="P29" s="77">
        <v>0.63400000000000001</v>
      </c>
      <c r="Q29" s="77">
        <v>24.314</v>
      </c>
      <c r="R29" s="77">
        <v>20.568999999999999</v>
      </c>
      <c r="S29" s="77">
        <v>3.3140000000000001</v>
      </c>
      <c r="T29" s="77">
        <v>24.079000000000001</v>
      </c>
      <c r="U29" s="77">
        <v>7.43</v>
      </c>
      <c r="V29" s="77">
        <v>1.38</v>
      </c>
      <c r="W29" s="77">
        <v>0.45300000000000001</v>
      </c>
      <c r="X29" s="77">
        <v>1.23</v>
      </c>
      <c r="Y29" s="77">
        <v>29.274000000000001</v>
      </c>
      <c r="Z29" s="78"/>
      <c r="AA29" s="79">
        <f>SUM(B29:Z29)</f>
        <v>224.10999999999999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2.1629999999999998</v>
      </c>
      <c r="C31" s="62">
        <f t="shared" si="4"/>
        <v>4.0149999999999997</v>
      </c>
      <c r="D31" s="62">
        <f t="shared" si="4"/>
        <v>4.1210000000000004</v>
      </c>
      <c r="E31" s="62">
        <f t="shared" si="4"/>
        <v>5.0999999999999996</v>
      </c>
      <c r="F31" s="62">
        <f t="shared" si="4"/>
        <v>5.3029999999999999</v>
      </c>
      <c r="G31" s="62">
        <f t="shared" si="4"/>
        <v>3.2759999999999998</v>
      </c>
      <c r="H31" s="62">
        <f t="shared" si="4"/>
        <v>4.1520000000000001</v>
      </c>
      <c r="I31" s="62">
        <f t="shared" si="4"/>
        <v>7.367</v>
      </c>
      <c r="J31" s="62">
        <f t="shared" si="4"/>
        <v>4.5110000000000001</v>
      </c>
      <c r="K31" s="62">
        <f t="shared" si="4"/>
        <v>4.1749999999999998</v>
      </c>
      <c r="L31" s="62">
        <f t="shared" si="4"/>
        <v>44.514000000000003</v>
      </c>
      <c r="M31" s="62">
        <f t="shared" si="4"/>
        <v>8.1069999999999993</v>
      </c>
      <c r="N31" s="62">
        <f t="shared" si="4"/>
        <v>13.236000000000001</v>
      </c>
      <c r="O31" s="62">
        <f t="shared" si="4"/>
        <v>1.393</v>
      </c>
      <c r="P31" s="62">
        <f t="shared" si="4"/>
        <v>0.63400000000000001</v>
      </c>
      <c r="Q31" s="62">
        <f t="shared" si="4"/>
        <v>24.314</v>
      </c>
      <c r="R31" s="62">
        <f t="shared" si="4"/>
        <v>20.568999999999999</v>
      </c>
      <c r="S31" s="62">
        <f t="shared" si="4"/>
        <v>3.3140000000000001</v>
      </c>
      <c r="T31" s="62">
        <f t="shared" si="4"/>
        <v>24.079000000000001</v>
      </c>
      <c r="U31" s="62">
        <f t="shared" si="4"/>
        <v>7.43</v>
      </c>
      <c r="V31" s="62">
        <f t="shared" si="4"/>
        <v>1.38</v>
      </c>
      <c r="W31" s="62">
        <f t="shared" si="4"/>
        <v>0.45300000000000001</v>
      </c>
      <c r="X31" s="62">
        <f t="shared" si="4"/>
        <v>1.23</v>
      </c>
      <c r="Y31" s="62">
        <f t="shared" si="4"/>
        <v>29.274000000000001</v>
      </c>
      <c r="Z31" s="63">
        <f t="shared" si="4"/>
        <v>0</v>
      </c>
      <c r="AA31" s="64">
        <f t="shared" si="4"/>
        <v>224.10999999999999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18.7</v>
      </c>
      <c r="C38" s="99">
        <v>17.5</v>
      </c>
      <c r="D38" s="99">
        <v>5.0999999999999996</v>
      </c>
      <c r="E38" s="99">
        <v>26.5</v>
      </c>
      <c r="F38" s="99">
        <v>27.3</v>
      </c>
      <c r="G38" s="99">
        <v>3.6</v>
      </c>
      <c r="H38" s="99">
        <v>3.5</v>
      </c>
      <c r="I38" s="99">
        <v>6.6</v>
      </c>
      <c r="J38" s="99"/>
      <c r="K38" s="99"/>
      <c r="L38" s="99"/>
      <c r="M38" s="99">
        <v>1.4</v>
      </c>
      <c r="N38" s="99"/>
      <c r="O38" s="99"/>
      <c r="P38" s="99">
        <v>8.1</v>
      </c>
      <c r="Q38" s="99"/>
      <c r="R38" s="99"/>
      <c r="S38" s="99">
        <v>3.6</v>
      </c>
      <c r="T38" s="99"/>
      <c r="U38" s="99"/>
      <c r="V38" s="99">
        <v>10.7</v>
      </c>
      <c r="W38" s="99">
        <v>14.3</v>
      </c>
      <c r="X38" s="99">
        <v>8.8000000000000007</v>
      </c>
      <c r="Y38" s="99"/>
      <c r="Z38" s="100"/>
      <c r="AA38" s="79">
        <f t="shared" si="5"/>
        <v>155.70000000000002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18.7</v>
      </c>
      <c r="C39" s="88">
        <f t="shared" si="6"/>
        <v>17.5</v>
      </c>
      <c r="D39" s="88">
        <f t="shared" si="6"/>
        <v>5.0999999999999996</v>
      </c>
      <c r="E39" s="88">
        <f t="shared" si="6"/>
        <v>26.5</v>
      </c>
      <c r="F39" s="88">
        <f t="shared" si="6"/>
        <v>27.3</v>
      </c>
      <c r="G39" s="88">
        <f t="shared" si="6"/>
        <v>3.6</v>
      </c>
      <c r="H39" s="88">
        <f t="shared" si="6"/>
        <v>3.5</v>
      </c>
      <c r="I39" s="88">
        <f t="shared" si="6"/>
        <v>6.6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1.4</v>
      </c>
      <c r="N39" s="88">
        <f t="shared" si="6"/>
        <v>0</v>
      </c>
      <c r="O39" s="88">
        <f t="shared" si="6"/>
        <v>0</v>
      </c>
      <c r="P39" s="88">
        <f t="shared" si="6"/>
        <v>8.1</v>
      </c>
      <c r="Q39" s="88">
        <f t="shared" si="6"/>
        <v>0</v>
      </c>
      <c r="R39" s="88">
        <f t="shared" si="6"/>
        <v>0</v>
      </c>
      <c r="S39" s="88">
        <f t="shared" si="6"/>
        <v>3.6</v>
      </c>
      <c r="T39" s="88">
        <f t="shared" si="6"/>
        <v>0</v>
      </c>
      <c r="U39" s="88">
        <f t="shared" si="6"/>
        <v>0</v>
      </c>
      <c r="V39" s="88">
        <f t="shared" si="6"/>
        <v>10.7</v>
      </c>
      <c r="W39" s="88">
        <f t="shared" si="6"/>
        <v>14.3</v>
      </c>
      <c r="X39" s="88">
        <f t="shared" si="6"/>
        <v>8.8000000000000007</v>
      </c>
      <c r="Y39" s="88">
        <f t="shared" si="6"/>
        <v>0</v>
      </c>
      <c r="Z39" s="89">
        <f t="shared" si="6"/>
        <v>0</v>
      </c>
      <c r="AA39" s="90">
        <f t="shared" si="5"/>
        <v>155.70000000000002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18.7</v>
      </c>
      <c r="C46" s="99">
        <v>17.5</v>
      </c>
      <c r="D46" s="99">
        <v>5.0999999999999996</v>
      </c>
      <c r="E46" s="99">
        <v>26.5</v>
      </c>
      <c r="F46" s="99">
        <v>27.3</v>
      </c>
      <c r="G46" s="99">
        <v>3.6</v>
      </c>
      <c r="H46" s="99">
        <v>3.5</v>
      </c>
      <c r="I46" s="99">
        <v>6.6</v>
      </c>
      <c r="J46" s="99"/>
      <c r="K46" s="99"/>
      <c r="L46" s="99"/>
      <c r="M46" s="99">
        <v>1.4</v>
      </c>
      <c r="N46" s="99"/>
      <c r="O46" s="99"/>
      <c r="P46" s="99">
        <v>8.1</v>
      </c>
      <c r="Q46" s="99"/>
      <c r="R46" s="99"/>
      <c r="S46" s="99">
        <v>3.6</v>
      </c>
      <c r="T46" s="99"/>
      <c r="U46" s="99"/>
      <c r="V46" s="99">
        <v>10.7</v>
      </c>
      <c r="W46" s="99">
        <v>14.3</v>
      </c>
      <c r="X46" s="99">
        <v>8.8000000000000007</v>
      </c>
      <c r="Y46" s="99"/>
      <c r="Z46" s="100"/>
      <c r="AA46" s="79">
        <f t="shared" si="7"/>
        <v>155.70000000000002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18.7</v>
      </c>
      <c r="C48" s="88">
        <f t="shared" ref="C48:Z48" si="8">SUM(C42:C47)</f>
        <v>17.5</v>
      </c>
      <c r="D48" s="88">
        <f t="shared" si="8"/>
        <v>5.0999999999999996</v>
      </c>
      <c r="E48" s="88">
        <f t="shared" si="8"/>
        <v>26.5</v>
      </c>
      <c r="F48" s="88">
        <f t="shared" si="8"/>
        <v>27.3</v>
      </c>
      <c r="G48" s="88">
        <f t="shared" si="8"/>
        <v>3.6</v>
      </c>
      <c r="H48" s="88">
        <f t="shared" si="8"/>
        <v>3.5</v>
      </c>
      <c r="I48" s="88">
        <f t="shared" si="8"/>
        <v>6.6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1.4</v>
      </c>
      <c r="N48" s="88">
        <f t="shared" si="8"/>
        <v>0</v>
      </c>
      <c r="O48" s="88">
        <f t="shared" si="8"/>
        <v>0</v>
      </c>
      <c r="P48" s="88">
        <f t="shared" si="8"/>
        <v>8.1</v>
      </c>
      <c r="Q48" s="88">
        <f t="shared" si="8"/>
        <v>0</v>
      </c>
      <c r="R48" s="88">
        <f t="shared" si="8"/>
        <v>0</v>
      </c>
      <c r="S48" s="88">
        <f t="shared" si="8"/>
        <v>3.6</v>
      </c>
      <c r="T48" s="88">
        <f t="shared" si="8"/>
        <v>0</v>
      </c>
      <c r="U48" s="88">
        <f t="shared" si="8"/>
        <v>0</v>
      </c>
      <c r="V48" s="88">
        <f t="shared" si="8"/>
        <v>10.7</v>
      </c>
      <c r="W48" s="88">
        <f t="shared" si="8"/>
        <v>14.3</v>
      </c>
      <c r="X48" s="88">
        <f t="shared" si="8"/>
        <v>8.8000000000000007</v>
      </c>
      <c r="Y48" s="88">
        <f t="shared" si="8"/>
        <v>0</v>
      </c>
      <c r="Z48" s="89">
        <f t="shared" si="8"/>
        <v>0</v>
      </c>
      <c r="AA48" s="90">
        <f t="shared" si="7"/>
        <v>155.70000000000002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20.863</v>
      </c>
      <c r="C51" s="88">
        <f t="shared" si="10"/>
        <v>21.515000000000001</v>
      </c>
      <c r="D51" s="88">
        <f t="shared" si="10"/>
        <v>9.2210000000000001</v>
      </c>
      <c r="E51" s="88">
        <f t="shared" si="10"/>
        <v>31.6</v>
      </c>
      <c r="F51" s="88">
        <f t="shared" si="10"/>
        <v>32.603000000000002</v>
      </c>
      <c r="G51" s="88">
        <f t="shared" si="10"/>
        <v>6.8759999999999994</v>
      </c>
      <c r="H51" s="88">
        <f t="shared" si="10"/>
        <v>7.6519999999999992</v>
      </c>
      <c r="I51" s="88">
        <f t="shared" si="10"/>
        <v>13.966999999999999</v>
      </c>
      <c r="J51" s="88">
        <f t="shared" si="10"/>
        <v>4.5110000000000001</v>
      </c>
      <c r="K51" s="88">
        <f t="shared" si="10"/>
        <v>4.1749999999999998</v>
      </c>
      <c r="L51" s="88">
        <f t="shared" si="10"/>
        <v>44.513999999999996</v>
      </c>
      <c r="M51" s="88">
        <f t="shared" si="10"/>
        <v>9.5069999999999997</v>
      </c>
      <c r="N51" s="88">
        <f t="shared" si="10"/>
        <v>13.236000000000001</v>
      </c>
      <c r="O51" s="88">
        <f t="shared" si="10"/>
        <v>1.393</v>
      </c>
      <c r="P51" s="88">
        <f t="shared" si="10"/>
        <v>8.734</v>
      </c>
      <c r="Q51" s="88">
        <f t="shared" si="10"/>
        <v>24.314</v>
      </c>
      <c r="R51" s="88">
        <f t="shared" si="10"/>
        <v>20.568999999999999</v>
      </c>
      <c r="S51" s="88">
        <f t="shared" si="10"/>
        <v>6.9139999999999997</v>
      </c>
      <c r="T51" s="88">
        <f t="shared" si="10"/>
        <v>24.078999999999997</v>
      </c>
      <c r="U51" s="88">
        <f t="shared" si="10"/>
        <v>7.43</v>
      </c>
      <c r="V51" s="88">
        <f t="shared" si="10"/>
        <v>12.079999999999998</v>
      </c>
      <c r="W51" s="88">
        <f t="shared" si="10"/>
        <v>14.753</v>
      </c>
      <c r="X51" s="88">
        <f t="shared" si="10"/>
        <v>10.030000000000001</v>
      </c>
      <c r="Y51" s="88">
        <f t="shared" si="10"/>
        <v>29.274000000000001</v>
      </c>
      <c r="Z51" s="89">
        <f t="shared" si="10"/>
        <v>0</v>
      </c>
      <c r="AA51" s="105">
        <f>SUM(B51:Z51)</f>
        <v>379.80999999999995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18.7</v>
      </c>
      <c r="C4" s="18">
        <v>17.5</v>
      </c>
      <c r="D4" s="18">
        <v>5.0999999999999996</v>
      </c>
      <c r="E4" s="18">
        <v>26.5</v>
      </c>
      <c r="F4" s="18">
        <v>27.3</v>
      </c>
      <c r="G4" s="18">
        <v>3.6</v>
      </c>
      <c r="H4" s="18">
        <v>3.5</v>
      </c>
      <c r="I4" s="18">
        <v>6.6</v>
      </c>
      <c r="J4" s="18"/>
      <c r="K4" s="18"/>
      <c r="L4" s="18">
        <v>-40.9</v>
      </c>
      <c r="M4" s="18">
        <v>1.4</v>
      </c>
      <c r="N4" s="18">
        <v>-10.199999999999999</v>
      </c>
      <c r="O4" s="18"/>
      <c r="P4" s="18">
        <v>8.1</v>
      </c>
      <c r="Q4" s="18">
        <v>-23</v>
      </c>
      <c r="R4" s="18">
        <v>-19</v>
      </c>
      <c r="S4" s="18">
        <v>3.6</v>
      </c>
      <c r="T4" s="18">
        <v>-18.399999999999999</v>
      </c>
      <c r="U4" s="18">
        <v>-1.7</v>
      </c>
      <c r="V4" s="18">
        <v>10.7</v>
      </c>
      <c r="W4" s="18">
        <v>14.3</v>
      </c>
      <c r="X4" s="18">
        <v>8.8000000000000007</v>
      </c>
      <c r="Y4" s="18">
        <v>-28.7</v>
      </c>
      <c r="Z4" s="19"/>
      <c r="AA4" s="112">
        <f>SUM(B4:Z4)</f>
        <v>13.8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191.03</v>
      </c>
      <c r="C7" s="118">
        <v>160.72</v>
      </c>
      <c r="D7" s="118">
        <v>147.19</v>
      </c>
      <c r="E7" s="118">
        <v>121</v>
      </c>
      <c r="F7" s="118">
        <v>139</v>
      </c>
      <c r="G7" s="118">
        <v>141.6</v>
      </c>
      <c r="H7" s="118">
        <v>147.19</v>
      </c>
      <c r="I7" s="118">
        <v>112.74</v>
      </c>
      <c r="J7" s="118">
        <v>44.75</v>
      </c>
      <c r="K7" s="118">
        <v>43.81</v>
      </c>
      <c r="L7" s="118">
        <v>119.99</v>
      </c>
      <c r="M7" s="118">
        <v>148.97999999999999</v>
      </c>
      <c r="N7" s="118">
        <v>150.16999999999999</v>
      </c>
      <c r="O7" s="118">
        <v>63.96</v>
      </c>
      <c r="P7" s="118">
        <v>105</v>
      </c>
      <c r="Q7" s="118">
        <v>139</v>
      </c>
      <c r="R7" s="118">
        <v>156.18</v>
      </c>
      <c r="S7" s="118">
        <v>203.1</v>
      </c>
      <c r="T7" s="118">
        <v>201.46</v>
      </c>
      <c r="U7" s="118">
        <v>213.66</v>
      </c>
      <c r="V7" s="118">
        <v>218.95</v>
      </c>
      <c r="W7" s="118">
        <v>207.96</v>
      </c>
      <c r="X7" s="118">
        <v>185.12</v>
      </c>
      <c r="Y7" s="118">
        <v>155.44999999999999</v>
      </c>
      <c r="Z7" s="119"/>
      <c r="AA7" s="120">
        <f>IF(SUM(B7:Z7)&lt;&gt;0,AVERAGEIF(B7:Z7,"&lt;&gt;"""),"")</f>
        <v>146.58374999999998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40.9</v>
      </c>
      <c r="M15" s="134"/>
      <c r="N15" s="134">
        <v>10.199999999999999</v>
      </c>
      <c r="O15" s="134"/>
      <c r="P15" s="134"/>
      <c r="Q15" s="134">
        <v>23</v>
      </c>
      <c r="R15" s="134">
        <v>19</v>
      </c>
      <c r="S15" s="134"/>
      <c r="T15" s="134">
        <v>18.399999999999999</v>
      </c>
      <c r="U15" s="134">
        <v>1.7</v>
      </c>
      <c r="V15" s="134"/>
      <c r="W15" s="134"/>
      <c r="X15" s="134"/>
      <c r="Y15" s="134">
        <v>28.7</v>
      </c>
      <c r="Z15" s="132"/>
      <c r="AA15" s="133">
        <f t="shared" si="0"/>
        <v>141.9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40.9</v>
      </c>
      <c r="M16" s="136">
        <f t="shared" si="1"/>
        <v>0</v>
      </c>
      <c r="N16" s="136">
        <f t="shared" si="1"/>
        <v>10.199999999999999</v>
      </c>
      <c r="O16" s="136">
        <f t="shared" si="1"/>
        <v>0</v>
      </c>
      <c r="P16" s="136">
        <f t="shared" si="1"/>
        <v>0</v>
      </c>
      <c r="Q16" s="136">
        <f t="shared" si="1"/>
        <v>23</v>
      </c>
      <c r="R16" s="136">
        <f t="shared" si="1"/>
        <v>19</v>
      </c>
      <c r="S16" s="136">
        <f t="shared" si="1"/>
        <v>0</v>
      </c>
      <c r="T16" s="136">
        <f t="shared" si="1"/>
        <v>18.399999999999999</v>
      </c>
      <c r="U16" s="136">
        <f t="shared" si="1"/>
        <v>1.7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28.7</v>
      </c>
      <c r="Z16" s="137" t="str">
        <f t="shared" si="1"/>
        <v/>
      </c>
      <c r="AA16" s="90">
        <f t="shared" si="0"/>
        <v>141.9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18.7</v>
      </c>
      <c r="C23" s="134">
        <v>17.5</v>
      </c>
      <c r="D23" s="134">
        <v>5.0999999999999996</v>
      </c>
      <c r="E23" s="134">
        <v>26.5</v>
      </c>
      <c r="F23" s="134">
        <v>27.3</v>
      </c>
      <c r="G23" s="134">
        <v>3.6</v>
      </c>
      <c r="H23" s="134">
        <v>3.5</v>
      </c>
      <c r="I23" s="134">
        <v>6.6</v>
      </c>
      <c r="J23" s="134"/>
      <c r="K23" s="134"/>
      <c r="L23" s="134"/>
      <c r="M23" s="134">
        <v>1.4</v>
      </c>
      <c r="N23" s="134"/>
      <c r="O23" s="134"/>
      <c r="P23" s="134">
        <v>8.1</v>
      </c>
      <c r="Q23" s="134"/>
      <c r="R23" s="134"/>
      <c r="S23" s="134">
        <v>3.6</v>
      </c>
      <c r="T23" s="134"/>
      <c r="U23" s="134"/>
      <c r="V23" s="134">
        <v>10.7</v>
      </c>
      <c r="W23" s="134">
        <v>14.3</v>
      </c>
      <c r="X23" s="134">
        <v>8.8000000000000007</v>
      </c>
      <c r="Y23" s="134"/>
      <c r="Z23" s="132"/>
      <c r="AA23" s="133">
        <f t="shared" si="2"/>
        <v>155.70000000000002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18.7</v>
      </c>
      <c r="C24" s="136">
        <f t="shared" si="3"/>
        <v>17.5</v>
      </c>
      <c r="D24" s="136">
        <f t="shared" si="3"/>
        <v>5.0999999999999996</v>
      </c>
      <c r="E24" s="136">
        <f t="shared" si="3"/>
        <v>26.5</v>
      </c>
      <c r="F24" s="136">
        <f t="shared" si="3"/>
        <v>27.3</v>
      </c>
      <c r="G24" s="136">
        <f t="shared" si="3"/>
        <v>3.6</v>
      </c>
      <c r="H24" s="136">
        <f t="shared" si="3"/>
        <v>3.5</v>
      </c>
      <c r="I24" s="136">
        <f t="shared" si="3"/>
        <v>6.6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1.4</v>
      </c>
      <c r="N24" s="136">
        <f t="shared" si="3"/>
        <v>0</v>
      </c>
      <c r="O24" s="136">
        <f t="shared" si="3"/>
        <v>0</v>
      </c>
      <c r="P24" s="136">
        <f t="shared" si="3"/>
        <v>8.1</v>
      </c>
      <c r="Q24" s="136">
        <f t="shared" si="3"/>
        <v>0</v>
      </c>
      <c r="R24" s="136">
        <f t="shared" si="3"/>
        <v>0</v>
      </c>
      <c r="S24" s="136">
        <f t="shared" si="3"/>
        <v>3.6</v>
      </c>
      <c r="T24" s="136">
        <f t="shared" si="3"/>
        <v>0</v>
      </c>
      <c r="U24" s="136">
        <f t="shared" si="3"/>
        <v>0</v>
      </c>
      <c r="V24" s="136">
        <f t="shared" si="3"/>
        <v>10.7</v>
      </c>
      <c r="W24" s="136">
        <f t="shared" si="3"/>
        <v>14.3</v>
      </c>
      <c r="X24" s="136">
        <f t="shared" si="3"/>
        <v>8.8000000000000007</v>
      </c>
      <c r="Y24" s="136">
        <f t="shared" si="3"/>
        <v>0</v>
      </c>
      <c r="Z24" s="137" t="str">
        <f t="shared" si="3"/>
        <v/>
      </c>
      <c r="AA24" s="90">
        <f t="shared" si="2"/>
        <v>155.70000000000002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2021-12-31T21:19:39Z</dcterms:created>
  <dcterms:modified xsi:type="dcterms:W3CDTF">2021-12-31T21:19:40Z</dcterms:modified>
</cp:coreProperties>
</file>