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<sst xmlns="http://schemas.openxmlformats.org/spreadsheetml/2006/main" count="117" uniqueCount="53">
  <si>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30/12/2022 16:24:31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</si>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</sst>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2.0459999999999998</c:v>
                </c:pt>
                <c:pt idx="6">
                  <c:v>16.158999999999999</c:v>
                </c:pt>
                <c:pt idx="7">
                  <c:v>20</c:v>
                </c:pt>
                <c:pt idx="8">
                  <c:v>14.318999999999999</c:v>
                </c:pt>
                <c:pt idx="9">
                  <c:v>15.957000000000001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15</c:v>
                </c:pt>
                <c:pt idx="22">
                  <c:v>15</c:v>
                </c:pt>
                <c:pt idx="23">
                  <c:v>16.817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30.922000000000001</c:v>
                </c:pt>
                <c:pt idx="1">
                  <c:v>24.706</c:v>
                </c:pt>
                <c:pt idx="2">
                  <c:v>31.512</c:v>
                </c:pt>
                <c:pt idx="3">
                  <c:v>36.079000000000001</c:v>
                </c:pt>
                <c:pt idx="4">
                  <c:v>32.612000000000002</c:v>
                </c:pt>
                <c:pt idx="5">
                  <c:v>47</c:v>
                </c:pt>
                <c:pt idx="6">
                  <c:v>46.8</c:v>
                </c:pt>
                <c:pt idx="7">
                  <c:v>59.582999999999998</c:v>
                </c:pt>
                <c:pt idx="8">
                  <c:v>100</c:v>
                </c:pt>
                <c:pt idx="9">
                  <c:v>15.257999999999999</c:v>
                </c:pt>
                <c:pt idx="14">
                  <c:v>90.798000000000002</c:v>
                </c:pt>
                <c:pt idx="15">
                  <c:v>85.412999999999997</c:v>
                </c:pt>
                <c:pt idx="21">
                  <c:v>10.42</c:v>
                </c:pt>
                <c:pt idx="23">
                  <c:v>38.941000000000003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33</c:v>
                </c:pt>
                <c:pt idx="10">
                  <c:v>63.8</c:v>
                </c:pt>
                <c:pt idx="11">
                  <c:v>57.8</c:v>
                </c:pt>
                <c:pt idx="12">
                  <c:v>75.3</c:v>
                </c:pt>
                <c:pt idx="13">
                  <c:v>128.9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6.7110000000000003</c:v>
                </c:pt>
                <c:pt idx="1">
                  <c:v>6.7110000000000003</c:v>
                </c:pt>
                <c:pt idx="2">
                  <c:v>6.734</c:v>
                </c:pt>
                <c:pt idx="3">
                  <c:v>8.6550000000000011</c:v>
                </c:pt>
                <c:pt idx="4">
                  <c:v>5.6560000000000006</c:v>
                </c:pt>
                <c:pt idx="5">
                  <c:v>0.67</c:v>
                </c:pt>
                <c:pt idx="6">
                  <c:v>0.70600000000000007</c:v>
                </c:pt>
                <c:pt idx="7">
                  <c:v>1.1539999999999999</c:v>
                </c:pt>
                <c:pt idx="8">
                  <c:v>2.6459999999999999</c:v>
                </c:pt>
                <c:pt idx="9">
                  <c:v>4.1120000000000001</c:v>
                </c:pt>
                <c:pt idx="10">
                  <c:v>5.2319999999999993</c:v>
                </c:pt>
                <c:pt idx="11">
                  <c:v>4.5430000000000001</c:v>
                </c:pt>
                <c:pt idx="12">
                  <c:v>4.2329999999999997</c:v>
                </c:pt>
                <c:pt idx="13">
                  <c:v>3.6829999999999998</c:v>
                </c:pt>
                <c:pt idx="14">
                  <c:v>2.8010000000000002</c:v>
                </c:pt>
                <c:pt idx="15">
                  <c:v>1.623</c:v>
                </c:pt>
                <c:pt idx="16">
                  <c:v>0.86199999999999999</c:v>
                </c:pt>
                <c:pt idx="17">
                  <c:v>2.0549999999999997</c:v>
                </c:pt>
                <c:pt idx="18">
                  <c:v>0.89100000000000001</c:v>
                </c:pt>
                <c:pt idx="19">
                  <c:v>1.877</c:v>
                </c:pt>
                <c:pt idx="20">
                  <c:v>1.929</c:v>
                </c:pt>
                <c:pt idx="21">
                  <c:v>0.84299999999999997</c:v>
                </c:pt>
                <c:pt idx="22">
                  <c:v>0.80199999999999994</c:v>
                </c:pt>
                <c:pt idx="23">
                  <c:v>0.90600000000000003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1023832"/>
        <c:axId val="461024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37.633000000000003</c:v>
                </c:pt>
                <c:pt idx="1">
                  <c:v>31.417000000000002</c:v>
                </c:pt>
                <c:pt idx="2">
                  <c:v>38.246000000000002</c:v>
                </c:pt>
                <c:pt idx="3">
                  <c:v>44.734000000000002</c:v>
                </c:pt>
                <c:pt idx="4">
                  <c:v>38.267999999999994</c:v>
                </c:pt>
                <c:pt idx="5">
                  <c:v>49.716000000000001</c:v>
                </c:pt>
                <c:pt idx="6">
                  <c:v>63.664999999999999</c:v>
                </c:pt>
                <c:pt idx="7">
                  <c:v>80.737000000000009</c:v>
                </c:pt>
                <c:pt idx="8">
                  <c:v>136.965</c:v>
                </c:pt>
                <c:pt idx="9">
                  <c:v>68.326999999999998</c:v>
                </c:pt>
                <c:pt idx="10">
                  <c:v>69.034999999999997</c:v>
                </c:pt>
                <c:pt idx="11">
                  <c:v>62.37</c:v>
                </c:pt>
                <c:pt idx="12">
                  <c:v>79.548000000000016</c:v>
                </c:pt>
                <c:pt idx="13">
                  <c:v>132.54399999999998</c:v>
                </c:pt>
                <c:pt idx="14">
                  <c:v>113.599</c:v>
                </c:pt>
                <c:pt idx="15">
                  <c:v>107.036</c:v>
                </c:pt>
                <c:pt idx="16">
                  <c:v>20.861999999999998</c:v>
                </c:pt>
                <c:pt idx="17">
                  <c:v>22.055</c:v>
                </c:pt>
                <c:pt idx="18">
                  <c:v>20.890999999999998</c:v>
                </c:pt>
                <c:pt idx="19">
                  <c:v>21.877000000000002</c:v>
                </c:pt>
                <c:pt idx="20">
                  <c:v>24.277999999999999</c:v>
                </c:pt>
                <c:pt idx="21">
                  <c:v>40.662999999999997</c:v>
                </c:pt>
                <c:pt idx="22">
                  <c:v>15.802</c:v>
                </c:pt>
                <c:pt idx="23">
                  <c:v>60.363999999999997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023832"/>
        <c:axId val="461024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264.98</c:v>
                </c:pt>
                <c:pt idx="1">
                  <c:v>265.75</c:v>
                </c:pt>
                <c:pt idx="2">
                  <c:v>263.88</c:v>
                </c:pt>
                <c:pt idx="3">
                  <c:v>263.02</c:v>
                </c:pt>
                <c:pt idx="4">
                  <c:v>263.82</c:v>
                </c:pt>
                <c:pt idx="5">
                  <c:v>269.3</c:v>
                </c:pt>
                <c:pt idx="6">
                  <c:v>272.23</c:v>
                </c:pt>
                <c:pt idx="7">
                  <c:v>367.15</c:v>
                </c:pt>
                <c:pt idx="8">
                  <c:v>271.5</c:v>
                </c:pt>
                <c:pt idx="9">
                  <c:v>210</c:v>
                </c:pt>
                <c:pt idx="10">
                  <c:v>174.12</c:v>
                </c:pt>
                <c:pt idx="11">
                  <c:v>157.09</c:v>
                </c:pt>
                <c:pt idx="12">
                  <c:v>157.09</c:v>
                </c:pt>
                <c:pt idx="13">
                  <c:v>157.09</c:v>
                </c:pt>
                <c:pt idx="14">
                  <c:v>277.5</c:v>
                </c:pt>
                <c:pt idx="15">
                  <c:v>363</c:v>
                </c:pt>
                <c:pt idx="16">
                  <c:v>401.66</c:v>
                </c:pt>
                <c:pt idx="17">
                  <c:v>411.66</c:v>
                </c:pt>
                <c:pt idx="18">
                  <c:v>396.66</c:v>
                </c:pt>
                <c:pt idx="19">
                  <c:v>401.66</c:v>
                </c:pt>
                <c:pt idx="20">
                  <c:v>396.66</c:v>
                </c:pt>
                <c:pt idx="21">
                  <c:v>288.87</c:v>
                </c:pt>
                <c:pt idx="22">
                  <c:v>304.52999999999997</c:v>
                </c:pt>
                <c:pt idx="23">
                  <c:v>207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025008"/>
        <c:axId val="461024616"/>
      </c:lineChart>
      <c:catAx>
        <c:axId val="461023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24224"/>
        <c:crosses val="autoZero"/>
        <c:auto val="1"/>
        <c:lblAlgn val="ctr"/>
        <c:lblOffset val="100"/>
        <c:noMultiLvlLbl val="0"/>
      </c:catAx>
      <c:valAx>
        <c:axId val="46102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23832"/>
        <c:crosses val="autoZero"/>
        <c:crossBetween val="between"/>
      </c:valAx>
      <c:valAx>
        <c:axId val="461024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25008"/>
        <c:crosses val="max"/>
        <c:crossBetween val="between"/>
      </c:valAx>
      <c:catAx>
        <c:axId val="461025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024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37.633000000000003</v>
      </c>
      <c r="C4" s="18">
        <v>31.417000000000002</v>
      </c>
      <c r="D4" s="18">
        <v>38.245999999999995</v>
      </c>
      <c r="E4" s="18">
        <v>44.734000000000002</v>
      </c>
      <c r="F4" s="18">
        <v>38.268000000000001</v>
      </c>
      <c r="G4" s="18">
        <v>49.716000000000001</v>
      </c>
      <c r="H4" s="18">
        <v>63.664999999999992</v>
      </c>
      <c r="I4" s="18">
        <v>80.736999999999995</v>
      </c>
      <c r="J4" s="18">
        <v>136.965</v>
      </c>
      <c r="K4" s="18">
        <v>68.326999999999998</v>
      </c>
      <c r="L4" s="18">
        <v>69.031999999999982</v>
      </c>
      <c r="M4" s="18">
        <v>62.343000000000004</v>
      </c>
      <c r="N4" s="18">
        <v>79.532999999999987</v>
      </c>
      <c r="O4" s="18">
        <v>132.583</v>
      </c>
      <c r="P4" s="18">
        <v>113.59899999999999</v>
      </c>
      <c r="Q4" s="18">
        <v>107.036</v>
      </c>
      <c r="R4" s="18">
        <v>20.861999999999998</v>
      </c>
      <c r="S4" s="18">
        <v>22.055</v>
      </c>
      <c r="T4" s="18">
        <v>20.891000000000002</v>
      </c>
      <c r="U4" s="18">
        <v>21.876999999999999</v>
      </c>
      <c r="V4" s="18">
        <v>24.278000000000002</v>
      </c>
      <c r="W4" s="18">
        <v>40.663000000000004</v>
      </c>
      <c r="X4" s="18">
        <v>15.802</v>
      </c>
      <c r="Y4" s="18">
        <v>60.364000000000004</v>
      </c>
      <c r="Z4" s="19"/>
      <c r="AA4" s="20">
        <f>SUM(B4:Z4)</f>
        <v>1380.6260000000002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264.98</v>
      </c>
      <c r="C7" s="28">
        <v>265.75</v>
      </c>
      <c r="D7" s="28">
        <v>263.88</v>
      </c>
      <c r="E7" s="28">
        <v>263.02</v>
      </c>
      <c r="F7" s="28">
        <v>263.82</v>
      </c>
      <c r="G7" s="28">
        <v>269.3</v>
      </c>
      <c r="H7" s="28">
        <v>272.23</v>
      </c>
      <c r="I7" s="28">
        <v>367.15</v>
      </c>
      <c r="J7" s="28">
        <v>271.5</v>
      </c>
      <c r="K7" s="28">
        <v>210</v>
      </c>
      <c r="L7" s="28">
        <v>174.12</v>
      </c>
      <c r="M7" s="28">
        <v>157.09</v>
      </c>
      <c r="N7" s="28">
        <v>157.09</v>
      </c>
      <c r="O7" s="28">
        <v>157.09</v>
      </c>
      <c r="P7" s="28">
        <v>277.5</v>
      </c>
      <c r="Q7" s="28">
        <v>363</v>
      </c>
      <c r="R7" s="28">
        <v>401.66</v>
      </c>
      <c r="S7" s="28">
        <v>411.66</v>
      </c>
      <c r="T7" s="28">
        <v>396.66</v>
      </c>
      <c r="U7" s="28">
        <v>401.66</v>
      </c>
      <c r="V7" s="28">
        <v>396.66</v>
      </c>
      <c r="W7" s="28">
        <v>288.87</v>
      </c>
      <c r="X7" s="28">
        <v>304.52999999999997</v>
      </c>
      <c r="Y7" s="28">
        <v>207</v>
      </c>
      <c r="Z7" s="29"/>
      <c r="AA7" s="30">
        <f>IF(SUM(B7:Z7)&lt;&gt;0,AVERAGEIF(B7:Z7,"&lt;&gt;"""),"")</f>
        <v>283.59249999999997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2.0459999999999998</v>
      </c>
      <c r="H10" s="42">
        <v>16.158999999999999</v>
      </c>
      <c r="I10" s="42">
        <v>20</v>
      </c>
      <c r="J10" s="42">
        <v>14.318999999999999</v>
      </c>
      <c r="K10" s="42">
        <v>15.957000000000001</v>
      </c>
      <c r="L10" s="42"/>
      <c r="M10" s="42"/>
      <c r="N10" s="42"/>
      <c r="O10" s="42"/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15</v>
      </c>
      <c r="X10" s="42">
        <v>15</v>
      </c>
      <c r="Y10" s="42">
        <v>16.817</v>
      </c>
      <c r="Z10" s="43"/>
      <c r="AA10" s="44">
        <f t="shared" ref="AA10:AA15" si="0">SUM(B10:Z10)</f>
        <v>255.298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30.922000000000001</v>
      </c>
      <c r="C12" s="52">
        <v>24.706</v>
      </c>
      <c r="D12" s="52">
        <v>31.512</v>
      </c>
      <c r="E12" s="52">
        <v>36.079000000000001</v>
      </c>
      <c r="F12" s="52">
        <v>32.612000000000002</v>
      </c>
      <c r="G12" s="52">
        <v>47</v>
      </c>
      <c r="H12" s="52">
        <v>46.8</v>
      </c>
      <c r="I12" s="52">
        <v>59.582999999999998</v>
      </c>
      <c r="J12" s="52">
        <v>100</v>
      </c>
      <c r="K12" s="52">
        <v>15.257999999999999</v>
      </c>
      <c r="L12" s="52"/>
      <c r="M12" s="52"/>
      <c r="N12" s="52"/>
      <c r="O12" s="52"/>
      <c r="P12" s="52">
        <v>90.798000000000002</v>
      </c>
      <c r="Q12" s="52">
        <v>85.412999999999997</v>
      </c>
      <c r="R12" s="52"/>
      <c r="S12" s="52"/>
      <c r="T12" s="52"/>
      <c r="U12" s="52"/>
      <c r="V12" s="52"/>
      <c r="W12" s="52">
        <v>10.42</v>
      </c>
      <c r="X12" s="52"/>
      <c r="Y12" s="52">
        <v>38.941000000000003</v>
      </c>
      <c r="Z12" s="53"/>
      <c r="AA12" s="54">
        <f t="shared" si="0"/>
        <v>650.04399999999998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>
        <v>6.7110000000000003</v>
      </c>
      <c r="C14" s="57">
        <v>6.7110000000000003</v>
      </c>
      <c r="D14" s="57">
        <v>6.734</v>
      </c>
      <c r="E14" s="57">
        <v>8.6550000000000011</v>
      </c>
      <c r="F14" s="57">
        <v>5.6560000000000006</v>
      </c>
      <c r="G14" s="57">
        <v>0.67</v>
      </c>
      <c r="H14" s="57">
        <v>0.70600000000000007</v>
      </c>
      <c r="I14" s="57">
        <v>1.1539999999999999</v>
      </c>
      <c r="J14" s="57">
        <v>2.6459999999999999</v>
      </c>
      <c r="K14" s="57">
        <v>4.1120000000000001</v>
      </c>
      <c r="L14" s="57">
        <v>5.2319999999999993</v>
      </c>
      <c r="M14" s="57">
        <v>4.5430000000000001</v>
      </c>
      <c r="N14" s="57">
        <v>4.2329999999999997</v>
      </c>
      <c r="O14" s="57">
        <v>3.6829999999999998</v>
      </c>
      <c r="P14" s="57">
        <v>2.8010000000000002</v>
      </c>
      <c r="Q14" s="57">
        <v>1.623</v>
      </c>
      <c r="R14" s="57">
        <v>0.86199999999999999</v>
      </c>
      <c r="S14" s="57">
        <v>2.0549999999999997</v>
      </c>
      <c r="T14" s="57">
        <v>0.89100000000000001</v>
      </c>
      <c r="U14" s="57">
        <v>1.877</v>
      </c>
      <c r="V14" s="57">
        <v>1.929</v>
      </c>
      <c r="W14" s="57">
        <v>0.84299999999999997</v>
      </c>
      <c r="X14" s="57">
        <v>0.80199999999999994</v>
      </c>
      <c r="Y14" s="57">
        <v>0.90600000000000003</v>
      </c>
      <c r="Z14" s="58"/>
      <c r="AA14" s="59">
        <f t="shared" si="0"/>
        <v>76.035000000000025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37.633000000000003</v>
      </c>
      <c r="C16" s="62">
        <f t="shared" ref="C16:Z16" si="1">IF(LEN(C$2)&gt;0,SUM(C10:C15),"")</f>
        <v>31.417000000000002</v>
      </c>
      <c r="D16" s="62">
        <f t="shared" si="1"/>
        <v>38.246000000000002</v>
      </c>
      <c r="E16" s="62">
        <f t="shared" si="1"/>
        <v>44.734000000000002</v>
      </c>
      <c r="F16" s="62">
        <f t="shared" si="1"/>
        <v>38.268000000000001</v>
      </c>
      <c r="G16" s="62">
        <f t="shared" si="1"/>
        <v>49.716000000000001</v>
      </c>
      <c r="H16" s="62">
        <f t="shared" si="1"/>
        <v>63.664999999999999</v>
      </c>
      <c r="I16" s="62">
        <f t="shared" si="1"/>
        <v>80.736999999999995</v>
      </c>
      <c r="J16" s="62">
        <f t="shared" si="1"/>
        <v>136.965</v>
      </c>
      <c r="K16" s="62">
        <f t="shared" si="1"/>
        <v>35.326999999999998</v>
      </c>
      <c r="L16" s="62">
        <f t="shared" si="1"/>
        <v>5.2319999999999993</v>
      </c>
      <c r="M16" s="62">
        <f t="shared" si="1"/>
        <v>4.5430000000000001</v>
      </c>
      <c r="N16" s="62">
        <f t="shared" si="1"/>
        <v>4.2329999999999997</v>
      </c>
      <c r="O16" s="62">
        <f t="shared" si="1"/>
        <v>3.6829999999999998</v>
      </c>
      <c r="P16" s="62">
        <f t="shared" si="1"/>
        <v>113.599</v>
      </c>
      <c r="Q16" s="62">
        <f t="shared" si="1"/>
        <v>107.036</v>
      </c>
      <c r="R16" s="62">
        <f t="shared" si="1"/>
        <v>20.861999999999998</v>
      </c>
      <c r="S16" s="62">
        <f t="shared" si="1"/>
        <v>22.055</v>
      </c>
      <c r="T16" s="62">
        <f t="shared" si="1"/>
        <v>20.890999999999998</v>
      </c>
      <c r="U16" s="62">
        <f t="shared" si="1"/>
        <v>21.876999999999999</v>
      </c>
      <c r="V16" s="62">
        <f t="shared" si="1"/>
        <v>21.928999999999998</v>
      </c>
      <c r="W16" s="62">
        <f t="shared" si="1"/>
        <v>26.263000000000002</v>
      </c>
      <c r="X16" s="62">
        <f t="shared" si="1"/>
        <v>15.802</v>
      </c>
      <c r="Y16" s="62">
        <f t="shared" si="1"/>
        <v>56.664000000000001</v>
      </c>
      <c r="Z16" s="63" t="str">
        <f t="shared" si="1"/>
        <v/>
      </c>
      <c r="AA16" s="64">
        <f>SUM(AA10:AA15)</f>
        <v>1001.377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2.3490000000000002</v>
      </c>
      <c r="W20" s="77">
        <v>2.0790000000000002</v>
      </c>
      <c r="X20" s="77"/>
      <c r="Y20" s="77">
        <v>3.7</v>
      </c>
      <c r="Z20" s="78"/>
      <c r="AA20" s="79">
        <f t="shared" si="2"/>
        <v>8.1280000000000001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12.321</v>
      </c>
      <c r="X21" s="81"/>
      <c r="Y21" s="81"/>
      <c r="Z21" s="78"/>
      <c r="AA21" s="79">
        <f t="shared" si="2"/>
        <v>12.321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2.3490000000000002</v>
      </c>
      <c r="W25" s="88">
        <f t="shared" si="3"/>
        <v>14.4</v>
      </c>
      <c r="X25" s="88">
        <f t="shared" si="3"/>
        <v>0</v>
      </c>
      <c r="Y25" s="88">
        <f t="shared" si="3"/>
        <v>3.7</v>
      </c>
      <c r="Z25" s="89" t="str">
        <f t="shared" si="3"/>
        <v/>
      </c>
      <c r="AA25" s="90">
        <f>SUM(AA19:AA24)</f>
        <v>20.448999999999998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37.633000000000003</v>
      </c>
      <c r="C29" s="77">
        <v>31.417000000000002</v>
      </c>
      <c r="D29" s="77">
        <v>38.246000000000002</v>
      </c>
      <c r="E29" s="77">
        <v>44.734000000000002</v>
      </c>
      <c r="F29" s="77">
        <v>38.268000000000001</v>
      </c>
      <c r="G29" s="77">
        <v>49.716000000000001</v>
      </c>
      <c r="H29" s="77">
        <v>63.664999999999999</v>
      </c>
      <c r="I29" s="77">
        <v>80.736999999999995</v>
      </c>
      <c r="J29" s="77">
        <v>136.965</v>
      </c>
      <c r="K29" s="77">
        <v>35.326999999999998</v>
      </c>
      <c r="L29" s="77">
        <v>5.2320000000000002</v>
      </c>
      <c r="M29" s="77">
        <v>4.5430000000000001</v>
      </c>
      <c r="N29" s="77">
        <v>4.2329999999999997</v>
      </c>
      <c r="O29" s="77">
        <v>3.6829999999999998</v>
      </c>
      <c r="P29" s="77">
        <v>113.599</v>
      </c>
      <c r="Q29" s="77">
        <v>107.036</v>
      </c>
      <c r="R29" s="77">
        <v>20.861999999999998</v>
      </c>
      <c r="S29" s="77">
        <v>22.055</v>
      </c>
      <c r="T29" s="77">
        <v>20.890999999999998</v>
      </c>
      <c r="U29" s="77">
        <v>21.876999999999999</v>
      </c>
      <c r="V29" s="77">
        <v>24.277999999999999</v>
      </c>
      <c r="W29" s="77">
        <v>40.662999999999997</v>
      </c>
      <c r="X29" s="77">
        <v>15.802</v>
      </c>
      <c r="Y29" s="77">
        <v>60.363999999999997</v>
      </c>
      <c r="Z29" s="78"/>
      <c r="AA29" s="79">
        <f>SUM(B29:Z29)</f>
        <v>1021.826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37.633000000000003</v>
      </c>
      <c r="C31" s="62">
        <f t="shared" ref="C31:Z31" si="4">IF(LEN(C$2)&gt;0,SUM(C28:C30),"")</f>
        <v>31.417000000000002</v>
      </c>
      <c r="D31" s="62">
        <f t="shared" si="4"/>
        <v>38.246000000000002</v>
      </c>
      <c r="E31" s="62">
        <f t="shared" si="4"/>
        <v>44.734000000000002</v>
      </c>
      <c r="F31" s="62">
        <f t="shared" si="4"/>
        <v>38.268000000000001</v>
      </c>
      <c r="G31" s="62">
        <f t="shared" si="4"/>
        <v>49.716000000000001</v>
      </c>
      <c r="H31" s="62">
        <f t="shared" si="4"/>
        <v>63.664999999999999</v>
      </c>
      <c r="I31" s="62">
        <f t="shared" si="4"/>
        <v>80.736999999999995</v>
      </c>
      <c r="J31" s="62">
        <f t="shared" si="4"/>
        <v>136.965</v>
      </c>
      <c r="K31" s="62">
        <f t="shared" si="4"/>
        <v>35.326999999999998</v>
      </c>
      <c r="L31" s="62">
        <f t="shared" si="4"/>
        <v>5.2320000000000002</v>
      </c>
      <c r="M31" s="62">
        <f t="shared" si="4"/>
        <v>4.5430000000000001</v>
      </c>
      <c r="N31" s="62">
        <f t="shared" si="4"/>
        <v>4.2329999999999997</v>
      </c>
      <c r="O31" s="62">
        <f t="shared" si="4"/>
        <v>3.6829999999999998</v>
      </c>
      <c r="P31" s="62">
        <f t="shared" si="4"/>
        <v>113.599</v>
      </c>
      <c r="Q31" s="62">
        <f t="shared" si="4"/>
        <v>107.036</v>
      </c>
      <c r="R31" s="62">
        <f t="shared" si="4"/>
        <v>20.861999999999998</v>
      </c>
      <c r="S31" s="62">
        <f t="shared" si="4"/>
        <v>22.055</v>
      </c>
      <c r="T31" s="62">
        <f t="shared" si="4"/>
        <v>20.890999999999998</v>
      </c>
      <c r="U31" s="62">
        <f t="shared" si="4"/>
        <v>21.876999999999999</v>
      </c>
      <c r="V31" s="62">
        <f t="shared" si="4"/>
        <v>24.277999999999999</v>
      </c>
      <c r="W31" s="62">
        <f t="shared" si="4"/>
        <v>40.662999999999997</v>
      </c>
      <c r="X31" s="62">
        <f t="shared" si="4"/>
        <v>15.802</v>
      </c>
      <c r="Y31" s="62">
        <f t="shared" si="4"/>
        <v>60.363999999999997</v>
      </c>
      <c r="Z31" s="63" t="str">
        <f t="shared" si="4"/>
        <v/>
      </c>
      <c r="AA31" s="64">
        <f>SUM(AA28:AA30)</f>
        <v>1021.826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33</v>
      </c>
      <c r="L38" s="99">
        <v>63.8</v>
      </c>
      <c r="M38" s="99">
        <v>57.8</v>
      </c>
      <c r="N38" s="99">
        <v>75.3</v>
      </c>
      <c r="O38" s="99">
        <v>128.9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358.79999999999995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33</v>
      </c>
      <c r="L39" s="88">
        <f t="shared" si="6"/>
        <v>63.8</v>
      </c>
      <c r="M39" s="88">
        <f t="shared" si="6"/>
        <v>57.8</v>
      </c>
      <c r="N39" s="88">
        <f t="shared" si="6"/>
        <v>75.3</v>
      </c>
      <c r="O39" s="88">
        <f t="shared" si="6"/>
        <v>128.9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358.79999999999995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33</v>
      </c>
      <c r="L46" s="99">
        <v>63.8</v>
      </c>
      <c r="M46" s="99">
        <v>57.8</v>
      </c>
      <c r="N46" s="99">
        <v>75.3</v>
      </c>
      <c r="O46" s="99">
        <v>128.9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358.79999999999995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33</v>
      </c>
      <c r="L48" s="88">
        <f t="shared" si="8"/>
        <v>63.8</v>
      </c>
      <c r="M48" s="88">
        <f t="shared" si="8"/>
        <v>57.8</v>
      </c>
      <c r="N48" s="88">
        <f t="shared" si="8"/>
        <v>75.3</v>
      </c>
      <c r="O48" s="88">
        <f t="shared" si="8"/>
        <v>128.9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358.79999999999995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37.633000000000003</v>
      </c>
      <c r="C51" s="88">
        <f t="shared" si="10"/>
        <v>31.417000000000002</v>
      </c>
      <c r="D51" s="88">
        <f t="shared" si="10"/>
        <v>38.246000000000002</v>
      </c>
      <c r="E51" s="88">
        <f t="shared" si="10"/>
        <v>44.734000000000002</v>
      </c>
      <c r="F51" s="88">
        <f t="shared" si="10"/>
        <v>38.268000000000001</v>
      </c>
      <c r="G51" s="88">
        <f t="shared" si="10"/>
        <v>49.716000000000001</v>
      </c>
      <c r="H51" s="88">
        <f t="shared" si="10"/>
        <v>63.664999999999999</v>
      </c>
      <c r="I51" s="88">
        <f t="shared" si="10"/>
        <v>80.736999999999995</v>
      </c>
      <c r="J51" s="88">
        <f t="shared" si="10"/>
        <v>136.965</v>
      </c>
      <c r="K51" s="88">
        <f t="shared" si="10"/>
        <v>68.326999999999998</v>
      </c>
      <c r="L51" s="88">
        <f t="shared" si="10"/>
        <v>69.031999999999996</v>
      </c>
      <c r="M51" s="88">
        <f t="shared" si="10"/>
        <v>62.342999999999996</v>
      </c>
      <c r="N51" s="88">
        <f t="shared" si="10"/>
        <v>79.533000000000001</v>
      </c>
      <c r="O51" s="88">
        <f t="shared" si="10"/>
        <v>132.583</v>
      </c>
      <c r="P51" s="88">
        <f t="shared" si="10"/>
        <v>113.599</v>
      </c>
      <c r="Q51" s="88">
        <f t="shared" si="10"/>
        <v>107.036</v>
      </c>
      <c r="R51" s="88">
        <f t="shared" si="10"/>
        <v>20.861999999999998</v>
      </c>
      <c r="S51" s="88">
        <f t="shared" si="10"/>
        <v>22.055</v>
      </c>
      <c r="T51" s="88">
        <f t="shared" si="10"/>
        <v>20.890999999999998</v>
      </c>
      <c r="U51" s="88">
        <f t="shared" si="10"/>
        <v>21.876999999999999</v>
      </c>
      <c r="V51" s="88">
        <f t="shared" si="10"/>
        <v>24.277999999999999</v>
      </c>
      <c r="W51" s="88">
        <f t="shared" si="10"/>
        <v>40.663000000000004</v>
      </c>
      <c r="X51" s="88">
        <f t="shared" si="10"/>
        <v>15.802</v>
      </c>
      <c r="Y51" s="88">
        <f t="shared" si="10"/>
        <v>60.364000000000004</v>
      </c>
      <c r="Z51" s="89" t="str">
        <f t="shared" si="10"/>
        <v/>
      </c>
      <c r="AA51" s="104">
        <f>SUM(B51:Z51)</f>
        <v>1380.6260000000002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37.633000000000003</v>
      </c>
      <c r="C4" s="18">
        <v>31.417000000000002</v>
      </c>
      <c r="D4" s="18">
        <v>38.246000000000002</v>
      </c>
      <c r="E4" s="18">
        <v>44.734000000000002</v>
      </c>
      <c r="F4" s="18">
        <v>38.267999999999994</v>
      </c>
      <c r="G4" s="18">
        <v>49.716000000000001</v>
      </c>
      <c r="H4" s="18">
        <v>63.664999999999999</v>
      </c>
      <c r="I4" s="18">
        <v>80.737000000000009</v>
      </c>
      <c r="J4" s="18">
        <v>136.965</v>
      </c>
      <c r="K4" s="18">
        <v>68.326999999999998</v>
      </c>
      <c r="L4" s="18">
        <v>69.034999999999997</v>
      </c>
      <c r="M4" s="18">
        <v>62.37</v>
      </c>
      <c r="N4" s="18">
        <v>79.548000000000016</v>
      </c>
      <c r="O4" s="18">
        <v>132.54399999999998</v>
      </c>
      <c r="P4" s="18">
        <v>113.599</v>
      </c>
      <c r="Q4" s="18">
        <v>107.036</v>
      </c>
      <c r="R4" s="18">
        <v>20.861999999999998</v>
      </c>
      <c r="S4" s="18">
        <v>22.055</v>
      </c>
      <c r="T4" s="18">
        <v>20.890999999999998</v>
      </c>
      <c r="U4" s="18">
        <v>21.877000000000002</v>
      </c>
      <c r="V4" s="18">
        <v>24.277999999999999</v>
      </c>
      <c r="W4" s="18">
        <v>40.662999999999997</v>
      </c>
      <c r="X4" s="18">
        <v>15.802</v>
      </c>
      <c r="Y4" s="18">
        <v>60.363999999999997</v>
      </c>
      <c r="Z4" s="19"/>
      <c r="AA4" s="20">
        <f>SUM(B4:Z4)</f>
        <v>1380.6320000000003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264.98</v>
      </c>
      <c r="C7" s="28">
        <v>265.75</v>
      </c>
      <c r="D7" s="28">
        <v>263.88</v>
      </c>
      <c r="E7" s="28">
        <v>263.02</v>
      </c>
      <c r="F7" s="28">
        <v>263.82</v>
      </c>
      <c r="G7" s="28">
        <v>269.3</v>
      </c>
      <c r="H7" s="28">
        <v>272.23</v>
      </c>
      <c r="I7" s="28">
        <v>367.15</v>
      </c>
      <c r="J7" s="28">
        <v>271.5</v>
      </c>
      <c r="K7" s="28">
        <v>210</v>
      </c>
      <c r="L7" s="28">
        <v>174.12</v>
      </c>
      <c r="M7" s="28">
        <v>157.09</v>
      </c>
      <c r="N7" s="28">
        <v>157.09</v>
      </c>
      <c r="O7" s="28">
        <v>157.09</v>
      </c>
      <c r="P7" s="28">
        <v>277.5</v>
      </c>
      <c r="Q7" s="28">
        <v>363</v>
      </c>
      <c r="R7" s="28">
        <v>401.66</v>
      </c>
      <c r="S7" s="28">
        <v>411.66</v>
      </c>
      <c r="T7" s="28">
        <v>396.66</v>
      </c>
      <c r="U7" s="28">
        <v>401.66</v>
      </c>
      <c r="V7" s="28">
        <v>396.66</v>
      </c>
      <c r="W7" s="28">
        <v>288.87</v>
      </c>
      <c r="X7" s="28">
        <v>304.52999999999997</v>
      </c>
      <c r="Y7" s="28">
        <v>207</v>
      </c>
      <c r="Z7" s="29"/>
      <c r="AA7" s="30">
        <f>IF(SUM(B7:Z7)&lt;&gt;0,AVERAGEIF(B7:Z7,"&lt;&gt;"""),"")</f>
        <v>283.59249999999997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0.24</v>
      </c>
      <c r="I12" s="52">
        <v>16</v>
      </c>
      <c r="J12" s="52">
        <v>0.32100000000000001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16.561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0.24</v>
      </c>
      <c r="I16" s="62">
        <f t="shared" si="1"/>
        <v>16</v>
      </c>
      <c r="J16" s="62">
        <f t="shared" si="1"/>
        <v>0.32100000000000001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16.561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3.02</v>
      </c>
      <c r="C20" s="77">
        <v>3.2189999999999999</v>
      </c>
      <c r="D20" s="77">
        <v>5.4039999999999999</v>
      </c>
      <c r="E20" s="77">
        <v>6.0830000000000002</v>
      </c>
      <c r="F20" s="77">
        <v>2.8689999999999998</v>
      </c>
      <c r="G20" s="77">
        <v>2.4010000000000002</v>
      </c>
      <c r="H20" s="77">
        <v>2.1790000000000003</v>
      </c>
      <c r="I20" s="77">
        <v>0.58699999999999997</v>
      </c>
      <c r="J20" s="77">
        <v>7.3289999999999997</v>
      </c>
      <c r="K20" s="77">
        <v>6.8460000000000001</v>
      </c>
      <c r="L20" s="77">
        <v>1.363</v>
      </c>
      <c r="M20" s="77">
        <v>1.353</v>
      </c>
      <c r="N20" s="77">
        <v>1.3729999999999998</v>
      </c>
      <c r="O20" s="77">
        <v>8.7680000000000007</v>
      </c>
      <c r="P20" s="77">
        <v>3.1E-2</v>
      </c>
      <c r="Q20" s="77">
        <v>2.4209999999999998</v>
      </c>
      <c r="R20" s="77">
        <v>6.6000000000000003E-2</v>
      </c>
      <c r="S20" s="77">
        <v>6.4000000000000001E-2</v>
      </c>
      <c r="T20" s="77">
        <v>6.2E-2</v>
      </c>
      <c r="U20" s="77">
        <v>6.0999999999999999E-2</v>
      </c>
      <c r="V20" s="77">
        <v>5.8999999999999997E-2</v>
      </c>
      <c r="W20" s="77">
        <v>5.8000000000000003E-2</v>
      </c>
      <c r="X20" s="77">
        <v>5.7000000000000002E-2</v>
      </c>
      <c r="Y20" s="77">
        <v>1.8559999999999999</v>
      </c>
      <c r="Z20" s="78"/>
      <c r="AA20" s="79">
        <f t="shared" si="2"/>
        <v>57.528999999999996</v>
      </c>
    </row>
    <row r="21" spans="1:27" ht="24.95" customHeight="1" x14ac:dyDescent="0.2">
      <c r="A21" s="75" t="s">
        <v>16</v>
      </c>
      <c r="B21" s="80">
        <v>34.613</v>
      </c>
      <c r="C21" s="81">
        <v>28.198</v>
      </c>
      <c r="D21" s="81">
        <v>32.841999999999999</v>
      </c>
      <c r="E21" s="81">
        <v>38.651000000000003</v>
      </c>
      <c r="F21" s="81">
        <v>35.399000000000001</v>
      </c>
      <c r="G21" s="81">
        <v>47.314999999999998</v>
      </c>
      <c r="H21" s="81">
        <v>61.245999999999995</v>
      </c>
      <c r="I21" s="81">
        <v>64.150000000000006</v>
      </c>
      <c r="J21" s="81">
        <v>129.315</v>
      </c>
      <c r="K21" s="81">
        <v>61.481000000000002</v>
      </c>
      <c r="L21" s="81">
        <v>67.671999999999997</v>
      </c>
      <c r="M21" s="81">
        <v>61.017000000000003</v>
      </c>
      <c r="N21" s="81">
        <v>78.174999999999997</v>
      </c>
      <c r="O21" s="81">
        <v>123.77599999999998</v>
      </c>
      <c r="P21" s="81">
        <v>113.56800000000001</v>
      </c>
      <c r="Q21" s="81">
        <v>104.61500000000001</v>
      </c>
      <c r="R21" s="81">
        <v>20.795999999999999</v>
      </c>
      <c r="S21" s="81">
        <v>21.991</v>
      </c>
      <c r="T21" s="81">
        <v>20.829000000000001</v>
      </c>
      <c r="U21" s="81">
        <v>21.816000000000003</v>
      </c>
      <c r="V21" s="81">
        <v>24.219000000000001</v>
      </c>
      <c r="W21" s="81">
        <v>40.605000000000004</v>
      </c>
      <c r="X21" s="81">
        <v>15.744999999999999</v>
      </c>
      <c r="Y21" s="81">
        <v>58.508000000000003</v>
      </c>
      <c r="Z21" s="78"/>
      <c r="AA21" s="79">
        <f t="shared" si="2"/>
        <v>1306.5419999999999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37.633000000000003</v>
      </c>
      <c r="C25" s="88">
        <f t="shared" si="3"/>
        <v>31.417000000000002</v>
      </c>
      <c r="D25" s="88">
        <f t="shared" si="3"/>
        <v>38.245999999999995</v>
      </c>
      <c r="E25" s="88">
        <f t="shared" si="3"/>
        <v>44.734000000000002</v>
      </c>
      <c r="F25" s="88">
        <f t="shared" si="3"/>
        <v>38.268000000000001</v>
      </c>
      <c r="G25" s="88">
        <f t="shared" si="3"/>
        <v>49.716000000000001</v>
      </c>
      <c r="H25" s="88">
        <f t="shared" si="3"/>
        <v>63.424999999999997</v>
      </c>
      <c r="I25" s="88">
        <f t="shared" si="3"/>
        <v>64.737000000000009</v>
      </c>
      <c r="J25" s="88">
        <f t="shared" si="3"/>
        <v>136.64400000000001</v>
      </c>
      <c r="K25" s="88">
        <f t="shared" si="3"/>
        <v>68.326999999999998</v>
      </c>
      <c r="L25" s="88">
        <f t="shared" si="3"/>
        <v>69.034999999999997</v>
      </c>
      <c r="M25" s="88">
        <f t="shared" si="3"/>
        <v>62.370000000000005</v>
      </c>
      <c r="N25" s="88">
        <f t="shared" si="3"/>
        <v>79.548000000000002</v>
      </c>
      <c r="O25" s="88">
        <f t="shared" si="3"/>
        <v>132.54399999999998</v>
      </c>
      <c r="P25" s="88">
        <f t="shared" si="3"/>
        <v>113.59900000000002</v>
      </c>
      <c r="Q25" s="88">
        <f t="shared" si="3"/>
        <v>107.03600000000002</v>
      </c>
      <c r="R25" s="88">
        <f t="shared" si="3"/>
        <v>20.861999999999998</v>
      </c>
      <c r="S25" s="88">
        <f t="shared" si="3"/>
        <v>22.055</v>
      </c>
      <c r="T25" s="88">
        <f t="shared" si="3"/>
        <v>20.891000000000002</v>
      </c>
      <c r="U25" s="88">
        <f t="shared" si="3"/>
        <v>21.877000000000002</v>
      </c>
      <c r="V25" s="88">
        <f t="shared" si="3"/>
        <v>24.278000000000002</v>
      </c>
      <c r="W25" s="88">
        <f t="shared" si="3"/>
        <v>40.663000000000004</v>
      </c>
      <c r="X25" s="88">
        <f t="shared" si="3"/>
        <v>15.802</v>
      </c>
      <c r="Y25" s="88">
        <f t="shared" si="3"/>
        <v>60.364000000000004</v>
      </c>
      <c r="Z25" s="89">
        <f t="shared" si="3"/>
        <v>0</v>
      </c>
      <c r="AA25" s="90">
        <f t="shared" si="3"/>
        <v>1364.0709999999999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37.633000000000003</v>
      </c>
      <c r="C29" s="77">
        <v>31.417000000000002</v>
      </c>
      <c r="D29" s="77">
        <v>38.246000000000002</v>
      </c>
      <c r="E29" s="77">
        <v>44.734000000000002</v>
      </c>
      <c r="F29" s="77">
        <v>38.268000000000001</v>
      </c>
      <c r="G29" s="77">
        <v>49.716000000000001</v>
      </c>
      <c r="H29" s="77">
        <v>63.664999999999999</v>
      </c>
      <c r="I29" s="77">
        <v>80.736999999999995</v>
      </c>
      <c r="J29" s="77">
        <v>136.965</v>
      </c>
      <c r="K29" s="77">
        <v>68.326999999999998</v>
      </c>
      <c r="L29" s="77">
        <v>69.034999999999997</v>
      </c>
      <c r="M29" s="77">
        <v>62.37</v>
      </c>
      <c r="N29" s="77">
        <v>79.548000000000002</v>
      </c>
      <c r="O29" s="77">
        <v>132.54400000000001</v>
      </c>
      <c r="P29" s="77">
        <v>113.599</v>
      </c>
      <c r="Q29" s="77">
        <v>107.036</v>
      </c>
      <c r="R29" s="77">
        <v>20.861999999999998</v>
      </c>
      <c r="S29" s="77">
        <v>22.055</v>
      </c>
      <c r="T29" s="77">
        <v>20.890999999999998</v>
      </c>
      <c r="U29" s="77">
        <v>21.876999999999999</v>
      </c>
      <c r="V29" s="77">
        <v>24.277999999999999</v>
      </c>
      <c r="W29" s="77">
        <v>40.662999999999997</v>
      </c>
      <c r="X29" s="77">
        <v>15.802</v>
      </c>
      <c r="Y29" s="77">
        <v>60.363999999999997</v>
      </c>
      <c r="Z29" s="78"/>
      <c r="AA29" s="79">
        <f>SUM(B29:Z29)</f>
        <v>1380.6320000000003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37.633000000000003</v>
      </c>
      <c r="C31" s="62">
        <f t="shared" si="4"/>
        <v>31.417000000000002</v>
      </c>
      <c r="D31" s="62">
        <f t="shared" si="4"/>
        <v>38.246000000000002</v>
      </c>
      <c r="E31" s="62">
        <f t="shared" si="4"/>
        <v>44.734000000000002</v>
      </c>
      <c r="F31" s="62">
        <f t="shared" si="4"/>
        <v>38.268000000000001</v>
      </c>
      <c r="G31" s="62">
        <f t="shared" si="4"/>
        <v>49.716000000000001</v>
      </c>
      <c r="H31" s="62">
        <f t="shared" si="4"/>
        <v>63.664999999999999</v>
      </c>
      <c r="I31" s="62">
        <f t="shared" si="4"/>
        <v>80.736999999999995</v>
      </c>
      <c r="J31" s="62">
        <f t="shared" si="4"/>
        <v>136.965</v>
      </c>
      <c r="K31" s="62">
        <f t="shared" si="4"/>
        <v>68.326999999999998</v>
      </c>
      <c r="L31" s="62">
        <f t="shared" si="4"/>
        <v>69.034999999999997</v>
      </c>
      <c r="M31" s="62">
        <f t="shared" si="4"/>
        <v>62.37</v>
      </c>
      <c r="N31" s="62">
        <f t="shared" si="4"/>
        <v>79.548000000000002</v>
      </c>
      <c r="O31" s="62">
        <f t="shared" si="4"/>
        <v>132.54400000000001</v>
      </c>
      <c r="P31" s="62">
        <f t="shared" si="4"/>
        <v>113.599</v>
      </c>
      <c r="Q31" s="62">
        <f t="shared" si="4"/>
        <v>107.036</v>
      </c>
      <c r="R31" s="62">
        <f t="shared" si="4"/>
        <v>20.861999999999998</v>
      </c>
      <c r="S31" s="62">
        <f t="shared" si="4"/>
        <v>22.055</v>
      </c>
      <c r="T31" s="62">
        <f t="shared" si="4"/>
        <v>20.890999999999998</v>
      </c>
      <c r="U31" s="62">
        <f t="shared" si="4"/>
        <v>21.876999999999999</v>
      </c>
      <c r="V31" s="62">
        <f t="shared" si="4"/>
        <v>24.277999999999999</v>
      </c>
      <c r="W31" s="62">
        <f t="shared" si="4"/>
        <v>40.662999999999997</v>
      </c>
      <c r="X31" s="62">
        <f t="shared" si="4"/>
        <v>15.802</v>
      </c>
      <c r="Y31" s="62">
        <f t="shared" si="4"/>
        <v>60.363999999999997</v>
      </c>
      <c r="Z31" s="63">
        <f t="shared" si="4"/>
        <v>0</v>
      </c>
      <c r="AA31" s="64">
        <f t="shared" si="4"/>
        <v>1380.6320000000003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37.633000000000003</v>
      </c>
      <c r="C51" s="88">
        <f t="shared" si="10"/>
        <v>31.417000000000002</v>
      </c>
      <c r="D51" s="88">
        <f t="shared" si="10"/>
        <v>38.245999999999995</v>
      </c>
      <c r="E51" s="88">
        <f t="shared" si="10"/>
        <v>44.734000000000002</v>
      </c>
      <c r="F51" s="88">
        <f t="shared" si="10"/>
        <v>38.268000000000001</v>
      </c>
      <c r="G51" s="88">
        <f t="shared" si="10"/>
        <v>49.716000000000001</v>
      </c>
      <c r="H51" s="88">
        <f t="shared" si="10"/>
        <v>63.664999999999999</v>
      </c>
      <c r="I51" s="88">
        <f t="shared" si="10"/>
        <v>80.737000000000009</v>
      </c>
      <c r="J51" s="88">
        <f t="shared" si="10"/>
        <v>136.965</v>
      </c>
      <c r="K51" s="88">
        <f t="shared" si="10"/>
        <v>68.326999999999998</v>
      </c>
      <c r="L51" s="88">
        <f t="shared" si="10"/>
        <v>69.034999999999997</v>
      </c>
      <c r="M51" s="88">
        <f t="shared" si="10"/>
        <v>62.370000000000005</v>
      </c>
      <c r="N51" s="88">
        <f t="shared" si="10"/>
        <v>79.548000000000002</v>
      </c>
      <c r="O51" s="88">
        <f t="shared" si="10"/>
        <v>132.54399999999998</v>
      </c>
      <c r="P51" s="88">
        <f t="shared" si="10"/>
        <v>113.59900000000002</v>
      </c>
      <c r="Q51" s="88">
        <f t="shared" si="10"/>
        <v>107.03600000000002</v>
      </c>
      <c r="R51" s="88">
        <f t="shared" si="10"/>
        <v>20.861999999999998</v>
      </c>
      <c r="S51" s="88">
        <f t="shared" si="10"/>
        <v>22.055</v>
      </c>
      <c r="T51" s="88">
        <f t="shared" si="10"/>
        <v>20.891000000000002</v>
      </c>
      <c r="U51" s="88">
        <f t="shared" si="10"/>
        <v>21.877000000000002</v>
      </c>
      <c r="V51" s="88">
        <f t="shared" si="10"/>
        <v>24.278000000000002</v>
      </c>
      <c r="W51" s="88">
        <f t="shared" si="10"/>
        <v>40.663000000000004</v>
      </c>
      <c r="X51" s="88">
        <f t="shared" si="10"/>
        <v>15.802</v>
      </c>
      <c r="Y51" s="88">
        <f t="shared" si="10"/>
        <v>60.364000000000004</v>
      </c>
      <c r="Z51" s="89">
        <f t="shared" si="10"/>
        <v>0</v>
      </c>
      <c r="AA51" s="104">
        <f>SUM(B51:Z51)</f>
        <v>1380.6320000000003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-33</v>
      </c>
      <c r="L4" s="18">
        <v>-63.8</v>
      </c>
      <c r="M4" s="18">
        <v>-57.8</v>
      </c>
      <c r="N4" s="18">
        <v>-75.3</v>
      </c>
      <c r="O4" s="18">
        <v>-128.9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-358.79999999999995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264.98</v>
      </c>
      <c r="C7" s="117">
        <v>265.75</v>
      </c>
      <c r="D7" s="117">
        <v>263.88</v>
      </c>
      <c r="E7" s="117">
        <v>263.02</v>
      </c>
      <c r="F7" s="117">
        <v>263.82</v>
      </c>
      <c r="G7" s="117">
        <v>269.3</v>
      </c>
      <c r="H7" s="117">
        <v>272.23</v>
      </c>
      <c r="I7" s="117">
        <v>367.15</v>
      </c>
      <c r="J7" s="117">
        <v>271.5</v>
      </c>
      <c r="K7" s="117">
        <v>210</v>
      </c>
      <c r="L7" s="117">
        <v>174.12</v>
      </c>
      <c r="M7" s="117">
        <v>157.09</v>
      </c>
      <c r="N7" s="117">
        <v>157.09</v>
      </c>
      <c r="O7" s="117">
        <v>157.09</v>
      </c>
      <c r="P7" s="117">
        <v>277.5</v>
      </c>
      <c r="Q7" s="117">
        <v>363</v>
      </c>
      <c r="R7" s="117">
        <v>401.66</v>
      </c>
      <c r="S7" s="117">
        <v>411.66</v>
      </c>
      <c r="T7" s="117">
        <v>396.66</v>
      </c>
      <c r="U7" s="117">
        <v>401.66</v>
      </c>
      <c r="V7" s="117">
        <v>396.66</v>
      </c>
      <c r="W7" s="117">
        <v>288.87</v>
      </c>
      <c r="X7" s="117">
        <v>304.52999999999997</v>
      </c>
      <c r="Y7" s="117">
        <v>207</v>
      </c>
      <c r="Z7" s="118"/>
      <c r="AA7" s="119">
        <f>IF(SUM(B7:Z7)&lt;&gt;0,AVERAGEIF(B7:Z7,"&lt;&gt;"""),"")</f>
        <v>283.59249999999997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33</v>
      </c>
      <c r="L15" s="133">
        <v>63.8</v>
      </c>
      <c r="M15" s="133">
        <v>57.8</v>
      </c>
      <c r="N15" s="133">
        <v>75.3</v>
      </c>
      <c r="O15" s="133">
        <v>128.9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358.79999999999995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33</v>
      </c>
      <c r="L16" s="135">
        <f t="shared" si="1"/>
        <v>63.8</v>
      </c>
      <c r="M16" s="135">
        <f t="shared" si="1"/>
        <v>57.8</v>
      </c>
      <c r="N16" s="135">
        <f t="shared" si="1"/>
        <v>75.3</v>
      </c>
      <c r="O16" s="135">
        <f t="shared" si="1"/>
        <v>128.9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358.79999999999995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2022-12-30T14:24:31Z</dcterms:created>
  <dcterms:modified xsi:type="dcterms:W3CDTF">2022-12-30T14:24:32Z</dcterms:modified>
</cp:coreProperties>
</file>