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<sst xmlns="http://schemas.openxmlformats.org/spreadsheetml/2006/main" count="117" uniqueCount="53">
  <si>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29/12/2022 16:20:11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</si>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</sst>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7.9530000000000003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30.945</c:v>
                </c:pt>
                <c:pt idx="1">
                  <c:v>48.394999999999996</c:v>
                </c:pt>
                <c:pt idx="4">
                  <c:v>24.33</c:v>
                </c:pt>
                <c:pt idx="5">
                  <c:v>66.12</c:v>
                </c:pt>
                <c:pt idx="6">
                  <c:v>43.837000000000003</c:v>
                </c:pt>
                <c:pt idx="7">
                  <c:v>47.851999999999997</c:v>
                </c:pt>
                <c:pt idx="8">
                  <c:v>29.821000000000002</c:v>
                </c:pt>
                <c:pt idx="9">
                  <c:v>50</c:v>
                </c:pt>
                <c:pt idx="10">
                  <c:v>103.5</c:v>
                </c:pt>
                <c:pt idx="11">
                  <c:v>100.083</c:v>
                </c:pt>
                <c:pt idx="14">
                  <c:v>102.75</c:v>
                </c:pt>
                <c:pt idx="16">
                  <c:v>51.846000000000004</c:v>
                </c:pt>
                <c:pt idx="17">
                  <c:v>22.686</c:v>
                </c:pt>
                <c:pt idx="18">
                  <c:v>48.665999999999997</c:v>
                </c:pt>
                <c:pt idx="19">
                  <c:v>47.816000000000003</c:v>
                </c:pt>
                <c:pt idx="20">
                  <c:v>14.463000000000001</c:v>
                </c:pt>
                <c:pt idx="21">
                  <c:v>26.402000000000001</c:v>
                </c:pt>
                <c:pt idx="22">
                  <c:v>27.669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0.70799999999999996</c:v>
                </c:pt>
                <c:pt idx="1">
                  <c:v>0.70799999999999996</c:v>
                </c:pt>
                <c:pt idx="2">
                  <c:v>0.70799999999999996</c:v>
                </c:pt>
                <c:pt idx="3">
                  <c:v>0.65</c:v>
                </c:pt>
                <c:pt idx="4">
                  <c:v>0.65200000000000002</c:v>
                </c:pt>
                <c:pt idx="5">
                  <c:v>2.6529999999999996</c:v>
                </c:pt>
                <c:pt idx="6">
                  <c:v>4.6619999999999999</c:v>
                </c:pt>
                <c:pt idx="7">
                  <c:v>1.8969999999999998</c:v>
                </c:pt>
                <c:pt idx="8">
                  <c:v>1.762</c:v>
                </c:pt>
                <c:pt idx="9">
                  <c:v>2.6269999999999998</c:v>
                </c:pt>
                <c:pt idx="10">
                  <c:v>3.496</c:v>
                </c:pt>
                <c:pt idx="11">
                  <c:v>8.370000000000001</c:v>
                </c:pt>
                <c:pt idx="12">
                  <c:v>7.7330000000000005</c:v>
                </c:pt>
                <c:pt idx="13">
                  <c:v>6.3360000000000003</c:v>
                </c:pt>
                <c:pt idx="14">
                  <c:v>7.4959999999999996</c:v>
                </c:pt>
                <c:pt idx="15">
                  <c:v>4.4169999999999998</c:v>
                </c:pt>
                <c:pt idx="16">
                  <c:v>2.7679999999999998</c:v>
                </c:pt>
                <c:pt idx="17">
                  <c:v>1.88</c:v>
                </c:pt>
                <c:pt idx="18">
                  <c:v>0.78100000000000003</c:v>
                </c:pt>
                <c:pt idx="19">
                  <c:v>2.8</c:v>
                </c:pt>
                <c:pt idx="20">
                  <c:v>9.8020000000000014</c:v>
                </c:pt>
                <c:pt idx="21">
                  <c:v>11.713000000000001</c:v>
                </c:pt>
                <c:pt idx="22">
                  <c:v>3.71</c:v>
                </c:pt>
                <c:pt idx="23">
                  <c:v>0.8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4210520"/>
        <c:axId val="3042109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33.573999999999998</c:v>
                </c:pt>
                <c:pt idx="1">
                  <c:v>54.528000000000006</c:v>
                </c:pt>
                <c:pt idx="2">
                  <c:v>6.8819999999999988</c:v>
                </c:pt>
                <c:pt idx="3">
                  <c:v>6.5709999999999997</c:v>
                </c:pt>
                <c:pt idx="4">
                  <c:v>29.194000000000003</c:v>
                </c:pt>
                <c:pt idx="5">
                  <c:v>74.131</c:v>
                </c:pt>
                <c:pt idx="6">
                  <c:v>52.962999999999994</c:v>
                </c:pt>
                <c:pt idx="7">
                  <c:v>55.589000000000006</c:v>
                </c:pt>
                <c:pt idx="8">
                  <c:v>40.653000000000006</c:v>
                </c:pt>
                <c:pt idx="9">
                  <c:v>74.305999999999997</c:v>
                </c:pt>
                <c:pt idx="10">
                  <c:v>141.16499999999996</c:v>
                </c:pt>
                <c:pt idx="11">
                  <c:v>136.63300000000001</c:v>
                </c:pt>
                <c:pt idx="12">
                  <c:v>42.758000000000003</c:v>
                </c:pt>
                <c:pt idx="13">
                  <c:v>20.035</c:v>
                </c:pt>
                <c:pt idx="14">
                  <c:v>130.24600000000001</c:v>
                </c:pt>
                <c:pt idx="15">
                  <c:v>35.267000000000003</c:v>
                </c:pt>
                <c:pt idx="16">
                  <c:v>80.647999999999996</c:v>
                </c:pt>
                <c:pt idx="17">
                  <c:v>64.114000000000004</c:v>
                </c:pt>
                <c:pt idx="18">
                  <c:v>84.096999999999994</c:v>
                </c:pt>
                <c:pt idx="19">
                  <c:v>86.044999999999987</c:v>
                </c:pt>
                <c:pt idx="20">
                  <c:v>59.160000000000004</c:v>
                </c:pt>
                <c:pt idx="21">
                  <c:v>43.031000000000006</c:v>
                </c:pt>
                <c:pt idx="22">
                  <c:v>39.937999999999995</c:v>
                </c:pt>
                <c:pt idx="23">
                  <c:v>32.6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210520"/>
        <c:axId val="3042109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219</c:v>
                </c:pt>
                <c:pt idx="1">
                  <c:v>268.14</c:v>
                </c:pt>
                <c:pt idx="2">
                  <c:v>168.6</c:v>
                </c:pt>
                <c:pt idx="3">
                  <c:v>178.82</c:v>
                </c:pt>
                <c:pt idx="4">
                  <c:v>219</c:v>
                </c:pt>
                <c:pt idx="5">
                  <c:v>271.17</c:v>
                </c:pt>
                <c:pt idx="6">
                  <c:v>228.26</c:v>
                </c:pt>
                <c:pt idx="7">
                  <c:v>251.74</c:v>
                </c:pt>
                <c:pt idx="8">
                  <c:v>218.58</c:v>
                </c:pt>
                <c:pt idx="9">
                  <c:v>210</c:v>
                </c:pt>
                <c:pt idx="10">
                  <c:v>199.42</c:v>
                </c:pt>
                <c:pt idx="11">
                  <c:v>197.01</c:v>
                </c:pt>
                <c:pt idx="12">
                  <c:v>172.86</c:v>
                </c:pt>
                <c:pt idx="13">
                  <c:v>130</c:v>
                </c:pt>
                <c:pt idx="14">
                  <c:v>197.33</c:v>
                </c:pt>
                <c:pt idx="15">
                  <c:v>248.02</c:v>
                </c:pt>
                <c:pt idx="16">
                  <c:v>276.26</c:v>
                </c:pt>
                <c:pt idx="17">
                  <c:v>316.23</c:v>
                </c:pt>
                <c:pt idx="18">
                  <c:v>273.07</c:v>
                </c:pt>
                <c:pt idx="19">
                  <c:v>273.91000000000003</c:v>
                </c:pt>
                <c:pt idx="20">
                  <c:v>273.73</c:v>
                </c:pt>
                <c:pt idx="21">
                  <c:v>212.17</c:v>
                </c:pt>
                <c:pt idx="22">
                  <c:v>210.32</c:v>
                </c:pt>
                <c:pt idx="23">
                  <c:v>248.24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211696"/>
        <c:axId val="304211304"/>
      </c:lineChart>
      <c:catAx>
        <c:axId val="304210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210912"/>
        <c:crosses val="autoZero"/>
        <c:auto val="1"/>
        <c:lblAlgn val="ctr"/>
        <c:lblOffset val="100"/>
        <c:noMultiLvlLbl val="0"/>
      </c:catAx>
      <c:valAx>
        <c:axId val="30421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210520"/>
        <c:crosses val="autoZero"/>
        <c:crossBetween val="between"/>
      </c:valAx>
      <c:valAx>
        <c:axId val="304211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211696"/>
        <c:crosses val="max"/>
        <c:crossBetween val="between"/>
      </c:valAx>
      <c:catAx>
        <c:axId val="304211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4211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33.573999999999998</v>
      </c>
      <c r="C4" s="18">
        <v>54.527999999999992</v>
      </c>
      <c r="D4" s="18">
        <v>6.8820000000000006</v>
      </c>
      <c r="E4" s="18">
        <v>6.5710000000000006</v>
      </c>
      <c r="F4" s="18">
        <v>29.193999999999999</v>
      </c>
      <c r="G4" s="18">
        <v>74.130999999999986</v>
      </c>
      <c r="H4" s="18">
        <v>52.963000000000008</v>
      </c>
      <c r="I4" s="18">
        <v>55.588999999999999</v>
      </c>
      <c r="J4" s="18">
        <v>40.652999999999999</v>
      </c>
      <c r="K4" s="18">
        <v>74.326999999999998</v>
      </c>
      <c r="L4" s="18">
        <v>141.154</v>
      </c>
      <c r="M4" s="18">
        <v>136.661</v>
      </c>
      <c r="N4" s="18">
        <v>42.768999999999998</v>
      </c>
      <c r="O4" s="18">
        <v>20.036000000000001</v>
      </c>
      <c r="P4" s="18">
        <v>130.24600000000001</v>
      </c>
      <c r="Q4" s="18">
        <v>35.266999999999996</v>
      </c>
      <c r="R4" s="18">
        <v>80.64800000000001</v>
      </c>
      <c r="S4" s="18">
        <v>64.114000000000004</v>
      </c>
      <c r="T4" s="18">
        <v>84.097000000000008</v>
      </c>
      <c r="U4" s="18">
        <v>86.045000000000002</v>
      </c>
      <c r="V4" s="18">
        <v>59.160000000000004</v>
      </c>
      <c r="W4" s="18">
        <v>43.031000000000006</v>
      </c>
      <c r="X4" s="18">
        <v>39.938000000000002</v>
      </c>
      <c r="Y4" s="18">
        <v>32.6</v>
      </c>
      <c r="Z4" s="19"/>
      <c r="AA4" s="20">
        <f>SUM(B4:Z4)</f>
        <v>1424.1780000000001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219</v>
      </c>
      <c r="C7" s="28">
        <v>268.14</v>
      </c>
      <c r="D7" s="28">
        <v>168.6</v>
      </c>
      <c r="E7" s="28">
        <v>178.82</v>
      </c>
      <c r="F7" s="28">
        <v>219</v>
      </c>
      <c r="G7" s="28">
        <v>271.17</v>
      </c>
      <c r="H7" s="28">
        <v>228.26</v>
      </c>
      <c r="I7" s="28">
        <v>251.74</v>
      </c>
      <c r="J7" s="28">
        <v>218.58</v>
      </c>
      <c r="K7" s="28">
        <v>210</v>
      </c>
      <c r="L7" s="28">
        <v>199.42</v>
      </c>
      <c r="M7" s="28">
        <v>197.01</v>
      </c>
      <c r="N7" s="28">
        <v>172.86</v>
      </c>
      <c r="O7" s="28">
        <v>130</v>
      </c>
      <c r="P7" s="28">
        <v>197.33</v>
      </c>
      <c r="Q7" s="28">
        <v>248.02</v>
      </c>
      <c r="R7" s="28">
        <v>276.26</v>
      </c>
      <c r="S7" s="28">
        <v>316.23</v>
      </c>
      <c r="T7" s="28">
        <v>273.07</v>
      </c>
      <c r="U7" s="28">
        <v>273.91000000000003</v>
      </c>
      <c r="V7" s="28">
        <v>273.73</v>
      </c>
      <c r="W7" s="28">
        <v>212.17</v>
      </c>
      <c r="X7" s="28">
        <v>210.32</v>
      </c>
      <c r="Y7" s="28">
        <v>248.24</v>
      </c>
      <c r="Z7" s="29"/>
      <c r="AA7" s="30">
        <f>IF(SUM(B7:Z7)&lt;&gt;0,AVERAGEIF(B7:Z7,"&lt;&gt;"""),"")</f>
        <v>227.57833333333329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>
        <v>20</v>
      </c>
      <c r="L10" s="42">
        <v>20</v>
      </c>
      <c r="M10" s="42">
        <v>20</v>
      </c>
      <c r="N10" s="42">
        <v>20</v>
      </c>
      <c r="O10" s="42"/>
      <c r="P10" s="42">
        <v>20</v>
      </c>
      <c r="Q10" s="42">
        <v>20</v>
      </c>
      <c r="R10" s="42">
        <v>7.9530000000000003</v>
      </c>
      <c r="S10" s="42">
        <v>20</v>
      </c>
      <c r="T10" s="42">
        <v>20</v>
      </c>
      <c r="U10" s="42">
        <v>20</v>
      </c>
      <c r="V10" s="42">
        <v>20</v>
      </c>
      <c r="W10" s="42"/>
      <c r="X10" s="42"/>
      <c r="Y10" s="42">
        <v>20</v>
      </c>
      <c r="Z10" s="43"/>
      <c r="AA10" s="44">
        <f t="shared" ref="AA10:AA15" si="0">SUM(B10:Z10)</f>
        <v>227.953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30.945</v>
      </c>
      <c r="C12" s="52">
        <v>48.394999999999996</v>
      </c>
      <c r="D12" s="52"/>
      <c r="E12" s="52"/>
      <c r="F12" s="52">
        <v>24.33</v>
      </c>
      <c r="G12" s="52">
        <v>66.12</v>
      </c>
      <c r="H12" s="52">
        <v>43.837000000000003</v>
      </c>
      <c r="I12" s="52">
        <v>47.851999999999997</v>
      </c>
      <c r="J12" s="52">
        <v>29.821000000000002</v>
      </c>
      <c r="K12" s="52">
        <v>50</v>
      </c>
      <c r="L12" s="52">
        <v>103.5</v>
      </c>
      <c r="M12" s="52">
        <v>100.083</v>
      </c>
      <c r="N12" s="52"/>
      <c r="O12" s="52"/>
      <c r="P12" s="52">
        <v>102.75</v>
      </c>
      <c r="Q12" s="52"/>
      <c r="R12" s="52">
        <v>51.846000000000004</v>
      </c>
      <c r="S12" s="52">
        <v>22.686</v>
      </c>
      <c r="T12" s="52">
        <v>48.665999999999997</v>
      </c>
      <c r="U12" s="52">
        <v>47.816000000000003</v>
      </c>
      <c r="V12" s="52">
        <v>14.463000000000001</v>
      </c>
      <c r="W12" s="52">
        <v>26.402000000000001</v>
      </c>
      <c r="X12" s="52">
        <v>27.669</v>
      </c>
      <c r="Y12" s="52"/>
      <c r="Z12" s="53"/>
      <c r="AA12" s="54">
        <f t="shared" si="0"/>
        <v>887.18100000000015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0.70799999999999996</v>
      </c>
      <c r="C14" s="57">
        <v>0.70799999999999996</v>
      </c>
      <c r="D14" s="57">
        <v>0.70799999999999996</v>
      </c>
      <c r="E14" s="57">
        <v>0.65</v>
      </c>
      <c r="F14" s="57">
        <v>0.65200000000000002</v>
      </c>
      <c r="G14" s="57">
        <v>2.6529999999999996</v>
      </c>
      <c r="H14" s="57">
        <v>4.6619999999999999</v>
      </c>
      <c r="I14" s="57">
        <v>1.8969999999999998</v>
      </c>
      <c r="J14" s="57">
        <v>1.762</v>
      </c>
      <c r="K14" s="57">
        <v>2.6269999999999998</v>
      </c>
      <c r="L14" s="57">
        <v>3.496</v>
      </c>
      <c r="M14" s="57">
        <v>8.370000000000001</v>
      </c>
      <c r="N14" s="57">
        <v>7.7330000000000005</v>
      </c>
      <c r="O14" s="57">
        <v>6.3360000000000003</v>
      </c>
      <c r="P14" s="57">
        <v>7.4959999999999996</v>
      </c>
      <c r="Q14" s="57">
        <v>4.4169999999999998</v>
      </c>
      <c r="R14" s="57">
        <v>2.7679999999999998</v>
      </c>
      <c r="S14" s="57">
        <v>1.88</v>
      </c>
      <c r="T14" s="57">
        <v>0.78100000000000003</v>
      </c>
      <c r="U14" s="57">
        <v>2.8</v>
      </c>
      <c r="V14" s="57">
        <v>9.8020000000000014</v>
      </c>
      <c r="W14" s="57">
        <v>11.713000000000001</v>
      </c>
      <c r="X14" s="57">
        <v>3.71</v>
      </c>
      <c r="Y14" s="57">
        <v>0.8</v>
      </c>
      <c r="Z14" s="58"/>
      <c r="AA14" s="59">
        <f t="shared" si="0"/>
        <v>89.128999999999991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31.652999999999999</v>
      </c>
      <c r="C16" s="62">
        <f t="shared" ref="C16:Z16" si="1">IF(LEN(C$2)&gt;0,SUM(C10:C15),"")</f>
        <v>49.102999999999994</v>
      </c>
      <c r="D16" s="62">
        <f t="shared" si="1"/>
        <v>0.70799999999999996</v>
      </c>
      <c r="E16" s="62">
        <f t="shared" si="1"/>
        <v>0.65</v>
      </c>
      <c r="F16" s="62">
        <f t="shared" si="1"/>
        <v>24.981999999999999</v>
      </c>
      <c r="G16" s="62">
        <f t="shared" si="1"/>
        <v>68.77300000000001</v>
      </c>
      <c r="H16" s="62">
        <f t="shared" si="1"/>
        <v>48.499000000000002</v>
      </c>
      <c r="I16" s="62">
        <f t="shared" si="1"/>
        <v>49.748999999999995</v>
      </c>
      <c r="J16" s="62">
        <f t="shared" si="1"/>
        <v>31.583000000000002</v>
      </c>
      <c r="K16" s="62">
        <f t="shared" si="1"/>
        <v>72.626999999999995</v>
      </c>
      <c r="L16" s="62">
        <f t="shared" si="1"/>
        <v>126.996</v>
      </c>
      <c r="M16" s="62">
        <f t="shared" si="1"/>
        <v>128.453</v>
      </c>
      <c r="N16" s="62">
        <f t="shared" si="1"/>
        <v>27.733000000000001</v>
      </c>
      <c r="O16" s="62">
        <f t="shared" si="1"/>
        <v>6.3360000000000003</v>
      </c>
      <c r="P16" s="62">
        <f t="shared" si="1"/>
        <v>130.24600000000001</v>
      </c>
      <c r="Q16" s="62">
        <f t="shared" si="1"/>
        <v>24.417000000000002</v>
      </c>
      <c r="R16" s="62">
        <f t="shared" si="1"/>
        <v>62.567000000000007</v>
      </c>
      <c r="S16" s="62">
        <f t="shared" si="1"/>
        <v>44.566000000000003</v>
      </c>
      <c r="T16" s="62">
        <f t="shared" si="1"/>
        <v>69.447000000000003</v>
      </c>
      <c r="U16" s="62">
        <f t="shared" si="1"/>
        <v>70.616</v>
      </c>
      <c r="V16" s="62">
        <f t="shared" si="1"/>
        <v>44.265000000000001</v>
      </c>
      <c r="W16" s="62">
        <f t="shared" si="1"/>
        <v>38.115000000000002</v>
      </c>
      <c r="X16" s="62">
        <f t="shared" si="1"/>
        <v>31.379000000000001</v>
      </c>
      <c r="Y16" s="62">
        <f t="shared" si="1"/>
        <v>20.8</v>
      </c>
      <c r="Z16" s="63" t="str">
        <f t="shared" si="1"/>
        <v/>
      </c>
      <c r="AA16" s="64">
        <f>SUM(AA10:AA15)</f>
        <v>1204.2630000000001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1.921</v>
      </c>
      <c r="C21" s="81">
        <v>5.4249999999999998</v>
      </c>
      <c r="D21" s="81">
        <v>6.1740000000000004</v>
      </c>
      <c r="E21" s="81">
        <v>5.9210000000000003</v>
      </c>
      <c r="F21" s="81">
        <v>4.2119999999999997</v>
      </c>
      <c r="G21" s="81">
        <v>5.3579999999999997</v>
      </c>
      <c r="H21" s="81">
        <v>4.4640000000000004</v>
      </c>
      <c r="I21" s="81">
        <v>5.84</v>
      </c>
      <c r="J21" s="81">
        <v>9.07</v>
      </c>
      <c r="K21" s="81">
        <v>1.7</v>
      </c>
      <c r="L21" s="81">
        <v>14.158000000000001</v>
      </c>
      <c r="M21" s="81">
        <v>8.2080000000000002</v>
      </c>
      <c r="N21" s="81">
        <v>15.036</v>
      </c>
      <c r="O21" s="81">
        <v>13.7</v>
      </c>
      <c r="P21" s="81"/>
      <c r="Q21" s="81">
        <v>10.85</v>
      </c>
      <c r="R21" s="81">
        <v>18.081</v>
      </c>
      <c r="S21" s="81">
        <v>19.547999999999998</v>
      </c>
      <c r="T21" s="81">
        <v>14.65</v>
      </c>
      <c r="U21" s="81">
        <v>15.429</v>
      </c>
      <c r="V21" s="81">
        <v>14.895</v>
      </c>
      <c r="W21" s="81">
        <v>4.9160000000000004</v>
      </c>
      <c r="X21" s="81">
        <v>8.5589999999999993</v>
      </c>
      <c r="Y21" s="81">
        <v>11.8</v>
      </c>
      <c r="Z21" s="78"/>
      <c r="AA21" s="79">
        <f t="shared" si="2"/>
        <v>219.91500000000002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1.921</v>
      </c>
      <c r="C25" s="88">
        <f t="shared" ref="C25:Z25" si="3">IF(LEN(C$2)&gt;0,SUM(C19:C24),"")</f>
        <v>5.4249999999999998</v>
      </c>
      <c r="D25" s="88">
        <f t="shared" si="3"/>
        <v>6.1740000000000004</v>
      </c>
      <c r="E25" s="88">
        <f t="shared" si="3"/>
        <v>5.9210000000000003</v>
      </c>
      <c r="F25" s="88">
        <f t="shared" si="3"/>
        <v>4.2119999999999997</v>
      </c>
      <c r="G25" s="88">
        <f t="shared" si="3"/>
        <v>5.3579999999999997</v>
      </c>
      <c r="H25" s="88">
        <f t="shared" si="3"/>
        <v>4.4640000000000004</v>
      </c>
      <c r="I25" s="88">
        <f t="shared" si="3"/>
        <v>5.84</v>
      </c>
      <c r="J25" s="88">
        <f t="shared" si="3"/>
        <v>9.07</v>
      </c>
      <c r="K25" s="88">
        <f t="shared" si="3"/>
        <v>1.7</v>
      </c>
      <c r="L25" s="88">
        <f t="shared" si="3"/>
        <v>14.158000000000001</v>
      </c>
      <c r="M25" s="88">
        <f t="shared" si="3"/>
        <v>8.2080000000000002</v>
      </c>
      <c r="N25" s="88">
        <f t="shared" si="3"/>
        <v>15.036</v>
      </c>
      <c r="O25" s="88">
        <f t="shared" si="3"/>
        <v>13.7</v>
      </c>
      <c r="P25" s="88">
        <f t="shared" si="3"/>
        <v>0</v>
      </c>
      <c r="Q25" s="88">
        <f t="shared" si="3"/>
        <v>10.85</v>
      </c>
      <c r="R25" s="88">
        <f t="shared" si="3"/>
        <v>18.081</v>
      </c>
      <c r="S25" s="88">
        <f t="shared" si="3"/>
        <v>19.547999999999998</v>
      </c>
      <c r="T25" s="88">
        <f t="shared" si="3"/>
        <v>14.65</v>
      </c>
      <c r="U25" s="88">
        <f t="shared" si="3"/>
        <v>15.429</v>
      </c>
      <c r="V25" s="88">
        <f t="shared" si="3"/>
        <v>14.895</v>
      </c>
      <c r="W25" s="88">
        <f t="shared" si="3"/>
        <v>4.9160000000000004</v>
      </c>
      <c r="X25" s="88">
        <f t="shared" si="3"/>
        <v>8.5589999999999993</v>
      </c>
      <c r="Y25" s="88">
        <f t="shared" si="3"/>
        <v>11.8</v>
      </c>
      <c r="Z25" s="89" t="str">
        <f t="shared" si="3"/>
        <v/>
      </c>
      <c r="AA25" s="90">
        <f>SUM(AA19:AA24)</f>
        <v>219.91500000000002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33.573999999999998</v>
      </c>
      <c r="C29" s="77">
        <v>54.527999999999999</v>
      </c>
      <c r="D29" s="77">
        <v>6.8819999999999997</v>
      </c>
      <c r="E29" s="77">
        <v>6.5709999999999997</v>
      </c>
      <c r="F29" s="77">
        <v>29.193999999999999</v>
      </c>
      <c r="G29" s="77">
        <v>74.131</v>
      </c>
      <c r="H29" s="77">
        <v>52.963000000000001</v>
      </c>
      <c r="I29" s="77">
        <v>55.588999999999999</v>
      </c>
      <c r="J29" s="77">
        <v>40.652999999999999</v>
      </c>
      <c r="K29" s="77">
        <v>74.326999999999998</v>
      </c>
      <c r="L29" s="77">
        <v>141.154</v>
      </c>
      <c r="M29" s="77">
        <v>136.661</v>
      </c>
      <c r="N29" s="77">
        <v>42.768999999999998</v>
      </c>
      <c r="O29" s="77">
        <v>20.036000000000001</v>
      </c>
      <c r="P29" s="77">
        <v>130.24600000000001</v>
      </c>
      <c r="Q29" s="77">
        <v>35.267000000000003</v>
      </c>
      <c r="R29" s="77">
        <v>80.647999999999996</v>
      </c>
      <c r="S29" s="77">
        <v>64.114000000000004</v>
      </c>
      <c r="T29" s="77">
        <v>84.096999999999994</v>
      </c>
      <c r="U29" s="77">
        <v>86.045000000000002</v>
      </c>
      <c r="V29" s="77">
        <v>59.16</v>
      </c>
      <c r="W29" s="77">
        <v>43.030999999999999</v>
      </c>
      <c r="X29" s="77">
        <v>39.938000000000002</v>
      </c>
      <c r="Y29" s="77">
        <v>32.6</v>
      </c>
      <c r="Z29" s="78"/>
      <c r="AA29" s="79">
        <f>SUM(B29:Z29)</f>
        <v>1424.1780000000003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33.573999999999998</v>
      </c>
      <c r="C31" s="62">
        <f t="shared" ref="C31:Z31" si="4">IF(LEN(C$2)&gt;0,SUM(C28:C30),"")</f>
        <v>54.527999999999999</v>
      </c>
      <c r="D31" s="62">
        <f t="shared" si="4"/>
        <v>6.8819999999999997</v>
      </c>
      <c r="E31" s="62">
        <f t="shared" si="4"/>
        <v>6.5709999999999997</v>
      </c>
      <c r="F31" s="62">
        <f t="shared" si="4"/>
        <v>29.193999999999999</v>
      </c>
      <c r="G31" s="62">
        <f t="shared" si="4"/>
        <v>74.131</v>
      </c>
      <c r="H31" s="62">
        <f t="shared" si="4"/>
        <v>52.963000000000001</v>
      </c>
      <c r="I31" s="62">
        <f t="shared" si="4"/>
        <v>55.588999999999999</v>
      </c>
      <c r="J31" s="62">
        <f t="shared" si="4"/>
        <v>40.652999999999999</v>
      </c>
      <c r="K31" s="62">
        <f t="shared" si="4"/>
        <v>74.326999999999998</v>
      </c>
      <c r="L31" s="62">
        <f t="shared" si="4"/>
        <v>141.154</v>
      </c>
      <c r="M31" s="62">
        <f t="shared" si="4"/>
        <v>136.661</v>
      </c>
      <c r="N31" s="62">
        <f t="shared" si="4"/>
        <v>42.768999999999998</v>
      </c>
      <c r="O31" s="62">
        <f t="shared" si="4"/>
        <v>20.036000000000001</v>
      </c>
      <c r="P31" s="62">
        <f t="shared" si="4"/>
        <v>130.24600000000001</v>
      </c>
      <c r="Q31" s="62">
        <f t="shared" si="4"/>
        <v>35.267000000000003</v>
      </c>
      <c r="R31" s="62">
        <f t="shared" si="4"/>
        <v>80.647999999999996</v>
      </c>
      <c r="S31" s="62">
        <f t="shared" si="4"/>
        <v>64.114000000000004</v>
      </c>
      <c r="T31" s="62">
        <f t="shared" si="4"/>
        <v>84.096999999999994</v>
      </c>
      <c r="U31" s="62">
        <f t="shared" si="4"/>
        <v>86.045000000000002</v>
      </c>
      <c r="V31" s="62">
        <f t="shared" si="4"/>
        <v>59.16</v>
      </c>
      <c r="W31" s="62">
        <f t="shared" si="4"/>
        <v>43.030999999999999</v>
      </c>
      <c r="X31" s="62">
        <f t="shared" si="4"/>
        <v>39.938000000000002</v>
      </c>
      <c r="Y31" s="62">
        <f t="shared" si="4"/>
        <v>32.6</v>
      </c>
      <c r="Z31" s="63" t="str">
        <f t="shared" si="4"/>
        <v/>
      </c>
      <c r="AA31" s="64">
        <f>SUM(AA28:AA30)</f>
        <v>1424.1780000000003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33.573999999999998</v>
      </c>
      <c r="C51" s="88">
        <f t="shared" si="10"/>
        <v>54.527999999999992</v>
      </c>
      <c r="D51" s="88">
        <f t="shared" si="10"/>
        <v>6.8820000000000006</v>
      </c>
      <c r="E51" s="88">
        <f t="shared" si="10"/>
        <v>6.5710000000000006</v>
      </c>
      <c r="F51" s="88">
        <f t="shared" si="10"/>
        <v>29.193999999999999</v>
      </c>
      <c r="G51" s="88">
        <f t="shared" si="10"/>
        <v>74.131000000000014</v>
      </c>
      <c r="H51" s="88">
        <f t="shared" si="10"/>
        <v>52.963000000000001</v>
      </c>
      <c r="I51" s="88">
        <f t="shared" si="10"/>
        <v>55.588999999999999</v>
      </c>
      <c r="J51" s="88">
        <f t="shared" si="10"/>
        <v>40.653000000000006</v>
      </c>
      <c r="K51" s="88">
        <f t="shared" si="10"/>
        <v>74.326999999999998</v>
      </c>
      <c r="L51" s="88">
        <f t="shared" si="10"/>
        <v>141.154</v>
      </c>
      <c r="M51" s="88">
        <f t="shared" si="10"/>
        <v>136.661</v>
      </c>
      <c r="N51" s="88">
        <f t="shared" si="10"/>
        <v>42.768999999999998</v>
      </c>
      <c r="O51" s="88">
        <f t="shared" si="10"/>
        <v>20.036000000000001</v>
      </c>
      <c r="P51" s="88">
        <f t="shared" si="10"/>
        <v>130.24600000000001</v>
      </c>
      <c r="Q51" s="88">
        <f t="shared" si="10"/>
        <v>35.267000000000003</v>
      </c>
      <c r="R51" s="88">
        <f t="shared" si="10"/>
        <v>80.64800000000001</v>
      </c>
      <c r="S51" s="88">
        <f t="shared" si="10"/>
        <v>64.114000000000004</v>
      </c>
      <c r="T51" s="88">
        <f t="shared" si="10"/>
        <v>84.097000000000008</v>
      </c>
      <c r="U51" s="88">
        <f t="shared" si="10"/>
        <v>86.045000000000002</v>
      </c>
      <c r="V51" s="88">
        <f t="shared" si="10"/>
        <v>59.16</v>
      </c>
      <c r="W51" s="88">
        <f t="shared" si="10"/>
        <v>43.031000000000006</v>
      </c>
      <c r="X51" s="88">
        <f t="shared" si="10"/>
        <v>39.938000000000002</v>
      </c>
      <c r="Y51" s="88">
        <f t="shared" si="10"/>
        <v>32.6</v>
      </c>
      <c r="Z51" s="89" t="str">
        <f t="shared" si="10"/>
        <v/>
      </c>
      <c r="AA51" s="104">
        <f>SUM(B51:Z51)</f>
        <v>1424.1780000000003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33.573999999999998</v>
      </c>
      <c r="C4" s="18">
        <v>54.528000000000006</v>
      </c>
      <c r="D4" s="18">
        <v>6.8819999999999988</v>
      </c>
      <c r="E4" s="18">
        <v>6.5709999999999997</v>
      </c>
      <c r="F4" s="18">
        <v>29.194000000000003</v>
      </c>
      <c r="G4" s="18">
        <v>74.131</v>
      </c>
      <c r="H4" s="18">
        <v>52.962999999999994</v>
      </c>
      <c r="I4" s="18">
        <v>55.589000000000006</v>
      </c>
      <c r="J4" s="18">
        <v>40.653000000000006</v>
      </c>
      <c r="K4" s="18">
        <v>74.305999999999997</v>
      </c>
      <c r="L4" s="18">
        <v>141.16499999999996</v>
      </c>
      <c r="M4" s="18">
        <v>136.63300000000001</v>
      </c>
      <c r="N4" s="18">
        <v>42.758000000000003</v>
      </c>
      <c r="O4" s="18">
        <v>20.035</v>
      </c>
      <c r="P4" s="18">
        <v>130.24600000000001</v>
      </c>
      <c r="Q4" s="18">
        <v>35.267000000000003</v>
      </c>
      <c r="R4" s="18">
        <v>80.647999999999996</v>
      </c>
      <c r="S4" s="18">
        <v>64.114000000000004</v>
      </c>
      <c r="T4" s="18">
        <v>84.096999999999994</v>
      </c>
      <c r="U4" s="18">
        <v>86.044999999999987</v>
      </c>
      <c r="V4" s="18">
        <v>59.160000000000004</v>
      </c>
      <c r="W4" s="18">
        <v>43.031000000000006</v>
      </c>
      <c r="X4" s="18">
        <v>39.937999999999995</v>
      </c>
      <c r="Y4" s="18">
        <v>32.6</v>
      </c>
      <c r="Z4" s="19"/>
      <c r="AA4" s="20">
        <f>SUM(B4:Z4)</f>
        <v>1424.1280000000002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219</v>
      </c>
      <c r="C7" s="28">
        <v>268.14</v>
      </c>
      <c r="D7" s="28">
        <v>168.6</v>
      </c>
      <c r="E7" s="28">
        <v>178.82</v>
      </c>
      <c r="F7" s="28">
        <v>219</v>
      </c>
      <c r="G7" s="28">
        <v>271.17</v>
      </c>
      <c r="H7" s="28">
        <v>228.26</v>
      </c>
      <c r="I7" s="28">
        <v>251.74</v>
      </c>
      <c r="J7" s="28">
        <v>218.58</v>
      </c>
      <c r="K7" s="28">
        <v>210</v>
      </c>
      <c r="L7" s="28">
        <v>199.42</v>
      </c>
      <c r="M7" s="28">
        <v>197.01</v>
      </c>
      <c r="N7" s="28">
        <v>172.86</v>
      </c>
      <c r="O7" s="28">
        <v>130</v>
      </c>
      <c r="P7" s="28">
        <v>197.33</v>
      </c>
      <c r="Q7" s="28">
        <v>248.02</v>
      </c>
      <c r="R7" s="28">
        <v>276.26</v>
      </c>
      <c r="S7" s="28">
        <v>316.23</v>
      </c>
      <c r="T7" s="28">
        <v>273.07</v>
      </c>
      <c r="U7" s="28">
        <v>273.91000000000003</v>
      </c>
      <c r="V7" s="28">
        <v>273.73</v>
      </c>
      <c r="W7" s="28">
        <v>212.17</v>
      </c>
      <c r="X7" s="28">
        <v>210.32</v>
      </c>
      <c r="Y7" s="28">
        <v>248.24</v>
      </c>
      <c r="Z7" s="29"/>
      <c r="AA7" s="30">
        <f>IF(SUM(B7:Z7)&lt;&gt;0,AVERAGEIF(B7:Z7,"&lt;&gt;"""),"")</f>
        <v>227.57833333333329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3.7709999999999999</v>
      </c>
      <c r="C20" s="77">
        <v>2.5070000000000001</v>
      </c>
      <c r="D20" s="77">
        <v>3.3000000000000002E-2</v>
      </c>
      <c r="E20" s="77">
        <v>0.157</v>
      </c>
      <c r="F20" s="77">
        <v>4.8359999999999994</v>
      </c>
      <c r="G20" s="77">
        <v>7.6509999999999998</v>
      </c>
      <c r="H20" s="77">
        <v>3.8259999999999996</v>
      </c>
      <c r="I20" s="77">
        <v>4.306</v>
      </c>
      <c r="J20" s="77">
        <v>6.67</v>
      </c>
      <c r="K20" s="77">
        <v>3.01</v>
      </c>
      <c r="L20" s="77">
        <v>1.2270000000000001</v>
      </c>
      <c r="M20" s="77">
        <v>0.995</v>
      </c>
      <c r="N20" s="77">
        <v>0.26400000000000001</v>
      </c>
      <c r="O20" s="77">
        <v>0.55900000000000005</v>
      </c>
      <c r="P20" s="77">
        <v>0.10199999999999999</v>
      </c>
      <c r="Q20" s="77">
        <v>0.40700000000000003</v>
      </c>
      <c r="R20" s="77">
        <v>3.4340000000000002</v>
      </c>
      <c r="S20" s="77">
        <v>2.6349999999999998</v>
      </c>
      <c r="T20" s="77">
        <v>3.407</v>
      </c>
      <c r="U20" s="77">
        <v>3.5740000000000003</v>
      </c>
      <c r="V20" s="77">
        <v>1.2330000000000001</v>
      </c>
      <c r="W20" s="77">
        <v>4.05</v>
      </c>
      <c r="X20" s="77">
        <v>3.6910000000000003</v>
      </c>
      <c r="Y20" s="77">
        <v>6.4000000000000001E-2</v>
      </c>
      <c r="Z20" s="78"/>
      <c r="AA20" s="79">
        <f t="shared" si="2"/>
        <v>62.408999999999978</v>
      </c>
    </row>
    <row r="21" spans="1:27" ht="24.95" customHeight="1" x14ac:dyDescent="0.2">
      <c r="A21" s="75" t="s">
        <v>16</v>
      </c>
      <c r="B21" s="80">
        <v>29.803000000000004</v>
      </c>
      <c r="C21" s="81">
        <v>52.021000000000001</v>
      </c>
      <c r="D21" s="81">
        <v>6.8489999999999993</v>
      </c>
      <c r="E21" s="81">
        <v>6.4139999999999997</v>
      </c>
      <c r="F21" s="81">
        <v>24.358000000000001</v>
      </c>
      <c r="G21" s="81">
        <v>66.47999999999999</v>
      </c>
      <c r="H21" s="81">
        <v>49.137</v>
      </c>
      <c r="I21" s="81">
        <v>51.283000000000008</v>
      </c>
      <c r="J21" s="81">
        <v>33.983000000000004</v>
      </c>
      <c r="K21" s="81">
        <v>34.396000000000001</v>
      </c>
      <c r="L21" s="81">
        <v>21.438000000000002</v>
      </c>
      <c r="M21" s="81">
        <v>19.738</v>
      </c>
      <c r="N21" s="81">
        <v>13.794</v>
      </c>
      <c r="O21" s="81">
        <v>17.975999999999999</v>
      </c>
      <c r="P21" s="81">
        <v>25.744</v>
      </c>
      <c r="Q21" s="81">
        <v>34.86</v>
      </c>
      <c r="R21" s="81">
        <v>77.213999999999999</v>
      </c>
      <c r="S21" s="81">
        <v>61.479000000000006</v>
      </c>
      <c r="T21" s="81">
        <v>80.69</v>
      </c>
      <c r="U21" s="81">
        <v>82.470999999999989</v>
      </c>
      <c r="V21" s="81">
        <v>57.927000000000007</v>
      </c>
      <c r="W21" s="81">
        <v>38.981000000000002</v>
      </c>
      <c r="X21" s="81">
        <v>36.246999999999993</v>
      </c>
      <c r="Y21" s="81">
        <v>32.536000000000001</v>
      </c>
      <c r="Z21" s="78"/>
      <c r="AA21" s="79">
        <f t="shared" si="2"/>
        <v>955.81900000000019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33.574000000000005</v>
      </c>
      <c r="C25" s="88">
        <f t="shared" si="3"/>
        <v>54.527999999999999</v>
      </c>
      <c r="D25" s="88">
        <f t="shared" si="3"/>
        <v>6.8819999999999997</v>
      </c>
      <c r="E25" s="88">
        <f t="shared" si="3"/>
        <v>6.5709999999999997</v>
      </c>
      <c r="F25" s="88">
        <f t="shared" si="3"/>
        <v>29.193999999999999</v>
      </c>
      <c r="G25" s="88">
        <f t="shared" si="3"/>
        <v>74.130999999999986</v>
      </c>
      <c r="H25" s="88">
        <f t="shared" si="3"/>
        <v>52.963000000000001</v>
      </c>
      <c r="I25" s="88">
        <f t="shared" si="3"/>
        <v>55.589000000000006</v>
      </c>
      <c r="J25" s="88">
        <f t="shared" si="3"/>
        <v>40.653000000000006</v>
      </c>
      <c r="K25" s="88">
        <f t="shared" si="3"/>
        <v>37.405999999999999</v>
      </c>
      <c r="L25" s="88">
        <f t="shared" si="3"/>
        <v>22.665000000000003</v>
      </c>
      <c r="M25" s="88">
        <f t="shared" si="3"/>
        <v>20.733000000000001</v>
      </c>
      <c r="N25" s="88">
        <f t="shared" si="3"/>
        <v>14.058</v>
      </c>
      <c r="O25" s="88">
        <f t="shared" si="3"/>
        <v>18.535</v>
      </c>
      <c r="P25" s="88">
        <f t="shared" si="3"/>
        <v>25.846</v>
      </c>
      <c r="Q25" s="88">
        <f t="shared" si="3"/>
        <v>35.266999999999996</v>
      </c>
      <c r="R25" s="88">
        <f t="shared" si="3"/>
        <v>80.647999999999996</v>
      </c>
      <c r="S25" s="88">
        <f t="shared" si="3"/>
        <v>64.114000000000004</v>
      </c>
      <c r="T25" s="88">
        <f t="shared" si="3"/>
        <v>84.096999999999994</v>
      </c>
      <c r="U25" s="88">
        <f t="shared" si="3"/>
        <v>86.044999999999987</v>
      </c>
      <c r="V25" s="88">
        <f t="shared" si="3"/>
        <v>59.160000000000004</v>
      </c>
      <c r="W25" s="88">
        <f t="shared" si="3"/>
        <v>43.030999999999999</v>
      </c>
      <c r="X25" s="88">
        <f t="shared" si="3"/>
        <v>39.937999999999995</v>
      </c>
      <c r="Y25" s="88">
        <f t="shared" si="3"/>
        <v>32.6</v>
      </c>
      <c r="Z25" s="89">
        <f t="shared" si="3"/>
        <v>0</v>
      </c>
      <c r="AA25" s="90">
        <f t="shared" si="3"/>
        <v>1018.2280000000002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33.573999999999998</v>
      </c>
      <c r="C29" s="77">
        <v>54.527999999999999</v>
      </c>
      <c r="D29" s="77">
        <v>6.8819999999999997</v>
      </c>
      <c r="E29" s="77">
        <v>6.5709999999999997</v>
      </c>
      <c r="F29" s="77">
        <v>29.193999999999999</v>
      </c>
      <c r="G29" s="77">
        <v>74.131</v>
      </c>
      <c r="H29" s="77">
        <v>52.963000000000001</v>
      </c>
      <c r="I29" s="77">
        <v>55.588999999999999</v>
      </c>
      <c r="J29" s="77">
        <v>40.652999999999999</v>
      </c>
      <c r="K29" s="77">
        <v>37.405999999999999</v>
      </c>
      <c r="L29" s="77">
        <v>22.664999999999999</v>
      </c>
      <c r="M29" s="77">
        <v>20.733000000000001</v>
      </c>
      <c r="N29" s="77">
        <v>14.058</v>
      </c>
      <c r="O29" s="77">
        <v>18.535</v>
      </c>
      <c r="P29" s="77">
        <v>25.846</v>
      </c>
      <c r="Q29" s="77">
        <v>35.267000000000003</v>
      </c>
      <c r="R29" s="77">
        <v>80.647999999999996</v>
      </c>
      <c r="S29" s="77">
        <v>64.114000000000004</v>
      </c>
      <c r="T29" s="77">
        <v>84.096999999999994</v>
      </c>
      <c r="U29" s="77">
        <v>86.045000000000002</v>
      </c>
      <c r="V29" s="77">
        <v>59.16</v>
      </c>
      <c r="W29" s="77">
        <v>43.030999999999999</v>
      </c>
      <c r="X29" s="77">
        <v>39.938000000000002</v>
      </c>
      <c r="Y29" s="77">
        <v>32.6</v>
      </c>
      <c r="Z29" s="78"/>
      <c r="AA29" s="79">
        <f>SUM(B29:Z29)</f>
        <v>1018.2280000000001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33.573999999999998</v>
      </c>
      <c r="C31" s="62">
        <f t="shared" si="4"/>
        <v>54.527999999999999</v>
      </c>
      <c r="D31" s="62">
        <f t="shared" si="4"/>
        <v>6.8819999999999997</v>
      </c>
      <c r="E31" s="62">
        <f t="shared" si="4"/>
        <v>6.5709999999999997</v>
      </c>
      <c r="F31" s="62">
        <f t="shared" si="4"/>
        <v>29.193999999999999</v>
      </c>
      <c r="G31" s="62">
        <f t="shared" si="4"/>
        <v>74.131</v>
      </c>
      <c r="H31" s="62">
        <f t="shared" si="4"/>
        <v>52.963000000000001</v>
      </c>
      <c r="I31" s="62">
        <f t="shared" si="4"/>
        <v>55.588999999999999</v>
      </c>
      <c r="J31" s="62">
        <f t="shared" si="4"/>
        <v>40.652999999999999</v>
      </c>
      <c r="K31" s="62">
        <f t="shared" si="4"/>
        <v>37.405999999999999</v>
      </c>
      <c r="L31" s="62">
        <f t="shared" si="4"/>
        <v>22.664999999999999</v>
      </c>
      <c r="M31" s="62">
        <f t="shared" si="4"/>
        <v>20.733000000000001</v>
      </c>
      <c r="N31" s="62">
        <f t="shared" si="4"/>
        <v>14.058</v>
      </c>
      <c r="O31" s="62">
        <f t="shared" si="4"/>
        <v>18.535</v>
      </c>
      <c r="P31" s="62">
        <f t="shared" si="4"/>
        <v>25.846</v>
      </c>
      <c r="Q31" s="62">
        <f t="shared" si="4"/>
        <v>35.267000000000003</v>
      </c>
      <c r="R31" s="62">
        <f t="shared" si="4"/>
        <v>80.647999999999996</v>
      </c>
      <c r="S31" s="62">
        <f t="shared" si="4"/>
        <v>64.114000000000004</v>
      </c>
      <c r="T31" s="62">
        <f t="shared" si="4"/>
        <v>84.096999999999994</v>
      </c>
      <c r="U31" s="62">
        <f t="shared" si="4"/>
        <v>86.045000000000002</v>
      </c>
      <c r="V31" s="62">
        <f t="shared" si="4"/>
        <v>59.16</v>
      </c>
      <c r="W31" s="62">
        <f t="shared" si="4"/>
        <v>43.030999999999999</v>
      </c>
      <c r="X31" s="62">
        <f t="shared" si="4"/>
        <v>39.938000000000002</v>
      </c>
      <c r="Y31" s="62">
        <f t="shared" si="4"/>
        <v>32.6</v>
      </c>
      <c r="Z31" s="63">
        <f t="shared" si="4"/>
        <v>0</v>
      </c>
      <c r="AA31" s="64">
        <f t="shared" si="4"/>
        <v>1018.2280000000001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36.9</v>
      </c>
      <c r="L38" s="99">
        <v>118.5</v>
      </c>
      <c r="M38" s="99">
        <v>115.9</v>
      </c>
      <c r="N38" s="99">
        <v>28.7</v>
      </c>
      <c r="O38" s="99">
        <v>1.5</v>
      </c>
      <c r="P38" s="99">
        <v>104.4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405.9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36.9</v>
      </c>
      <c r="L39" s="88">
        <f t="shared" si="6"/>
        <v>118.5</v>
      </c>
      <c r="M39" s="88">
        <f t="shared" si="6"/>
        <v>115.9</v>
      </c>
      <c r="N39" s="88">
        <f t="shared" si="6"/>
        <v>28.7</v>
      </c>
      <c r="O39" s="88">
        <f t="shared" si="6"/>
        <v>1.5</v>
      </c>
      <c r="P39" s="88">
        <f t="shared" si="6"/>
        <v>104.4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405.9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36.9</v>
      </c>
      <c r="L46" s="99">
        <v>118.5</v>
      </c>
      <c r="M46" s="99">
        <v>115.9</v>
      </c>
      <c r="N46" s="99">
        <v>28.7</v>
      </c>
      <c r="O46" s="99">
        <v>1.5</v>
      </c>
      <c r="P46" s="99">
        <v>104.4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405.9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36.9</v>
      </c>
      <c r="L48" s="88">
        <f t="shared" si="8"/>
        <v>118.5</v>
      </c>
      <c r="M48" s="88">
        <f t="shared" si="8"/>
        <v>115.9</v>
      </c>
      <c r="N48" s="88">
        <f t="shared" si="8"/>
        <v>28.7</v>
      </c>
      <c r="O48" s="88">
        <f t="shared" si="8"/>
        <v>1.5</v>
      </c>
      <c r="P48" s="88">
        <f t="shared" si="8"/>
        <v>104.4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405.9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33.574000000000005</v>
      </c>
      <c r="C51" s="88">
        <f t="shared" si="10"/>
        <v>54.527999999999999</v>
      </c>
      <c r="D51" s="88">
        <f t="shared" si="10"/>
        <v>6.8819999999999997</v>
      </c>
      <c r="E51" s="88">
        <f t="shared" si="10"/>
        <v>6.5709999999999997</v>
      </c>
      <c r="F51" s="88">
        <f t="shared" si="10"/>
        <v>29.193999999999999</v>
      </c>
      <c r="G51" s="88">
        <f t="shared" si="10"/>
        <v>74.130999999999986</v>
      </c>
      <c r="H51" s="88">
        <f t="shared" si="10"/>
        <v>52.963000000000001</v>
      </c>
      <c r="I51" s="88">
        <f t="shared" si="10"/>
        <v>55.589000000000006</v>
      </c>
      <c r="J51" s="88">
        <f t="shared" si="10"/>
        <v>40.653000000000006</v>
      </c>
      <c r="K51" s="88">
        <f t="shared" si="10"/>
        <v>74.305999999999997</v>
      </c>
      <c r="L51" s="88">
        <f t="shared" si="10"/>
        <v>141.16499999999999</v>
      </c>
      <c r="M51" s="88">
        <f t="shared" si="10"/>
        <v>136.63300000000001</v>
      </c>
      <c r="N51" s="88">
        <f t="shared" si="10"/>
        <v>42.757999999999996</v>
      </c>
      <c r="O51" s="88">
        <f t="shared" si="10"/>
        <v>20.035</v>
      </c>
      <c r="P51" s="88">
        <f t="shared" si="10"/>
        <v>130.24600000000001</v>
      </c>
      <c r="Q51" s="88">
        <f t="shared" si="10"/>
        <v>35.266999999999996</v>
      </c>
      <c r="R51" s="88">
        <f t="shared" si="10"/>
        <v>80.647999999999996</v>
      </c>
      <c r="S51" s="88">
        <f t="shared" si="10"/>
        <v>64.114000000000004</v>
      </c>
      <c r="T51" s="88">
        <f t="shared" si="10"/>
        <v>84.096999999999994</v>
      </c>
      <c r="U51" s="88">
        <f t="shared" si="10"/>
        <v>86.044999999999987</v>
      </c>
      <c r="V51" s="88">
        <f t="shared" si="10"/>
        <v>59.160000000000004</v>
      </c>
      <c r="W51" s="88">
        <f t="shared" si="10"/>
        <v>43.030999999999999</v>
      </c>
      <c r="X51" s="88">
        <f t="shared" si="10"/>
        <v>39.937999999999995</v>
      </c>
      <c r="Y51" s="88">
        <f t="shared" si="10"/>
        <v>32.6</v>
      </c>
      <c r="Z51" s="89">
        <f t="shared" si="10"/>
        <v>0</v>
      </c>
      <c r="AA51" s="104">
        <f>SUM(B51:Z51)</f>
        <v>1424.1280000000002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>
        <v>36.9</v>
      </c>
      <c r="L4" s="18">
        <v>118.5</v>
      </c>
      <c r="M4" s="18">
        <v>115.9</v>
      </c>
      <c r="N4" s="18">
        <v>28.7</v>
      </c>
      <c r="O4" s="18">
        <v>1.5</v>
      </c>
      <c r="P4" s="18">
        <v>104.4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405.9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219</v>
      </c>
      <c r="C7" s="117">
        <v>268.14</v>
      </c>
      <c r="D7" s="117">
        <v>168.6</v>
      </c>
      <c r="E7" s="117">
        <v>178.82</v>
      </c>
      <c r="F7" s="117">
        <v>219</v>
      </c>
      <c r="G7" s="117">
        <v>271.17</v>
      </c>
      <c r="H7" s="117">
        <v>228.26</v>
      </c>
      <c r="I7" s="117">
        <v>251.74</v>
      </c>
      <c r="J7" s="117">
        <v>218.58</v>
      </c>
      <c r="K7" s="117">
        <v>210</v>
      </c>
      <c r="L7" s="117">
        <v>199.42</v>
      </c>
      <c r="M7" s="117">
        <v>197.01</v>
      </c>
      <c r="N7" s="117">
        <v>172.86</v>
      </c>
      <c r="O7" s="117">
        <v>130</v>
      </c>
      <c r="P7" s="117">
        <v>197.33</v>
      </c>
      <c r="Q7" s="117">
        <v>248.02</v>
      </c>
      <c r="R7" s="117">
        <v>276.26</v>
      </c>
      <c r="S7" s="117">
        <v>316.23</v>
      </c>
      <c r="T7" s="117">
        <v>273.07</v>
      </c>
      <c r="U7" s="117">
        <v>273.91000000000003</v>
      </c>
      <c r="V7" s="117">
        <v>273.73</v>
      </c>
      <c r="W7" s="117">
        <v>212.17</v>
      </c>
      <c r="X7" s="117">
        <v>210.32</v>
      </c>
      <c r="Y7" s="117">
        <v>248.24</v>
      </c>
      <c r="Z7" s="118"/>
      <c r="AA7" s="119">
        <f>IF(SUM(B7:Z7)&lt;&gt;0,AVERAGEIF(B7:Z7,"&lt;&gt;"""),"")</f>
        <v>227.57833333333329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36.9</v>
      </c>
      <c r="L23" s="133">
        <v>118.5</v>
      </c>
      <c r="M23" s="133">
        <v>115.9</v>
      </c>
      <c r="N23" s="133">
        <v>28.7</v>
      </c>
      <c r="O23" s="133">
        <v>1.5</v>
      </c>
      <c r="P23" s="133">
        <v>104.4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405.9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36.9</v>
      </c>
      <c r="L24" s="135">
        <f t="shared" si="3"/>
        <v>118.5</v>
      </c>
      <c r="M24" s="135">
        <f t="shared" si="3"/>
        <v>115.9</v>
      </c>
      <c r="N24" s="135">
        <f t="shared" si="3"/>
        <v>28.7</v>
      </c>
      <c r="O24" s="135">
        <f t="shared" si="3"/>
        <v>1.5</v>
      </c>
      <c r="P24" s="135">
        <f t="shared" si="3"/>
        <v>104.4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405.9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2022-12-29T14:20:11Z</dcterms:created>
  <dcterms:modified xsi:type="dcterms:W3CDTF">2022-12-29T14:20:12Z</dcterms:modified>
</cp:coreProperties>
</file>