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<sst xmlns="http://schemas.openxmlformats.org/spreadsheetml/2006/main" count="117" uniqueCount="53">
  <si>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28/12/2022 16:25:04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</si>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</sst>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</c:v>
                </c:pt>
                <c:pt idx="2">
                  <c:v>8.923</c:v>
                </c:pt>
                <c:pt idx="3">
                  <c:v>0.71799999999999997</c:v>
                </c:pt>
                <c:pt idx="4">
                  <c:v>3.7949999999999999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33.707000000000001</c:v>
                </c:pt>
                <c:pt idx="6">
                  <c:v>1.552</c:v>
                </c:pt>
                <c:pt idx="8">
                  <c:v>64.332999999999998</c:v>
                </c:pt>
                <c:pt idx="15">
                  <c:v>81.241</c:v>
                </c:pt>
                <c:pt idx="16">
                  <c:v>102.158</c:v>
                </c:pt>
                <c:pt idx="17">
                  <c:v>68.801000000000002</c:v>
                </c:pt>
                <c:pt idx="18">
                  <c:v>38.338999999999999</c:v>
                </c:pt>
                <c:pt idx="19">
                  <c:v>58.108999999999995</c:v>
                </c:pt>
                <c:pt idx="20">
                  <c:v>49.03</c:v>
                </c:pt>
                <c:pt idx="22">
                  <c:v>28</c:v>
                </c:pt>
                <c:pt idx="23">
                  <c:v>129.726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10.3</c:v>
                </c:pt>
                <c:pt idx="1">
                  <c:v>37.5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145.4</c:v>
                </c:pt>
                <c:pt idx="10">
                  <c:v>283.10000000000002</c:v>
                </c:pt>
                <c:pt idx="11">
                  <c:v>233.4</c:v>
                </c:pt>
                <c:pt idx="12">
                  <c:v>223.4</c:v>
                </c:pt>
                <c:pt idx="13">
                  <c:v>221.6</c:v>
                </c:pt>
                <c:pt idx="14">
                  <c:v>188.4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1E-3</c:v>
                </c:pt>
                <c:pt idx="6">
                  <c:v>7.5999999999999998E-2</c:v>
                </c:pt>
                <c:pt idx="7">
                  <c:v>0.878</c:v>
                </c:pt>
                <c:pt idx="8">
                  <c:v>2.6060000000000003</c:v>
                </c:pt>
                <c:pt idx="9">
                  <c:v>3.431</c:v>
                </c:pt>
                <c:pt idx="10">
                  <c:v>3.9739999999999998</c:v>
                </c:pt>
                <c:pt idx="11">
                  <c:v>4.3980000000000006</c:v>
                </c:pt>
                <c:pt idx="12">
                  <c:v>8.1110000000000007</c:v>
                </c:pt>
                <c:pt idx="13">
                  <c:v>6.3160000000000007</c:v>
                </c:pt>
                <c:pt idx="14">
                  <c:v>2.1639999999999997</c:v>
                </c:pt>
                <c:pt idx="15">
                  <c:v>0.84199999999999997</c:v>
                </c:pt>
                <c:pt idx="16">
                  <c:v>0.13900000000000001</c:v>
                </c:pt>
                <c:pt idx="17">
                  <c:v>6.3E-2</c:v>
                </c:pt>
                <c:pt idx="18">
                  <c:v>1</c:v>
                </c:pt>
                <c:pt idx="19">
                  <c:v>9</c:v>
                </c:pt>
                <c:pt idx="20">
                  <c:v>11</c:v>
                </c:pt>
                <c:pt idx="21">
                  <c:v>10.035</c:v>
                </c:pt>
                <c:pt idx="22">
                  <c:v>4.0319999999999991</c:v>
                </c:pt>
                <c:pt idx="23">
                  <c:v>3.0379999999999998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4992864"/>
        <c:axId val="4610403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30.265000000000001</c:v>
                </c:pt>
                <c:pt idx="1">
                  <c:v>37.500000000000007</c:v>
                </c:pt>
                <c:pt idx="2">
                  <c:v>11.685</c:v>
                </c:pt>
                <c:pt idx="3">
                  <c:v>9.01</c:v>
                </c:pt>
                <c:pt idx="4">
                  <c:v>6.44</c:v>
                </c:pt>
                <c:pt idx="5">
                  <c:v>35.795000000000002</c:v>
                </c:pt>
                <c:pt idx="6">
                  <c:v>11.818000000000001</c:v>
                </c:pt>
                <c:pt idx="7">
                  <c:v>11.068999999999999</c:v>
                </c:pt>
                <c:pt idx="8">
                  <c:v>67.039000000000001</c:v>
                </c:pt>
                <c:pt idx="9">
                  <c:v>148.83099999999996</c:v>
                </c:pt>
                <c:pt idx="10">
                  <c:v>287.02499999999998</c:v>
                </c:pt>
                <c:pt idx="11">
                  <c:v>237.8</c:v>
                </c:pt>
                <c:pt idx="12">
                  <c:v>231.54500000000002</c:v>
                </c:pt>
                <c:pt idx="13">
                  <c:v>227.874</c:v>
                </c:pt>
                <c:pt idx="14">
                  <c:v>190.55099999999996</c:v>
                </c:pt>
                <c:pt idx="15">
                  <c:v>82.093000000000004</c:v>
                </c:pt>
                <c:pt idx="16">
                  <c:v>102.43700000000001</c:v>
                </c:pt>
                <c:pt idx="17">
                  <c:v>69.954000000000008</c:v>
                </c:pt>
                <c:pt idx="18">
                  <c:v>39.458999999999996</c:v>
                </c:pt>
                <c:pt idx="19">
                  <c:v>72.678000000000011</c:v>
                </c:pt>
                <c:pt idx="20">
                  <c:v>60.040000000000006</c:v>
                </c:pt>
                <c:pt idx="21">
                  <c:v>10.084999999999999</c:v>
                </c:pt>
                <c:pt idx="22">
                  <c:v>32.032000000000004</c:v>
                </c:pt>
                <c:pt idx="23">
                  <c:v>133.28700000000001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992864"/>
        <c:axId val="4610403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198.41</c:v>
                </c:pt>
                <c:pt idx="1">
                  <c:v>186</c:v>
                </c:pt>
                <c:pt idx="2">
                  <c:v>196.48</c:v>
                </c:pt>
                <c:pt idx="3">
                  <c:v>196.48</c:v>
                </c:pt>
                <c:pt idx="4">
                  <c:v>196.48</c:v>
                </c:pt>
                <c:pt idx="5">
                  <c:v>271</c:v>
                </c:pt>
                <c:pt idx="6">
                  <c:v>364.29</c:v>
                </c:pt>
                <c:pt idx="7">
                  <c:v>348.65</c:v>
                </c:pt>
                <c:pt idx="8">
                  <c:v>274.60000000000002</c:v>
                </c:pt>
                <c:pt idx="9">
                  <c:v>250.5</c:v>
                </c:pt>
                <c:pt idx="10">
                  <c:v>189.32</c:v>
                </c:pt>
                <c:pt idx="11">
                  <c:v>169.65</c:v>
                </c:pt>
                <c:pt idx="12">
                  <c:v>156.22999999999999</c:v>
                </c:pt>
                <c:pt idx="13">
                  <c:v>153.71</c:v>
                </c:pt>
                <c:pt idx="14">
                  <c:v>169.65</c:v>
                </c:pt>
                <c:pt idx="15">
                  <c:v>263.61</c:v>
                </c:pt>
                <c:pt idx="16">
                  <c:v>290.2</c:v>
                </c:pt>
                <c:pt idx="17">
                  <c:v>296.23</c:v>
                </c:pt>
                <c:pt idx="18">
                  <c:v>281.45</c:v>
                </c:pt>
                <c:pt idx="19">
                  <c:v>278.69</c:v>
                </c:pt>
                <c:pt idx="20">
                  <c:v>271.58999999999997</c:v>
                </c:pt>
                <c:pt idx="21">
                  <c:v>247.62</c:v>
                </c:pt>
                <c:pt idx="22">
                  <c:v>214.3</c:v>
                </c:pt>
                <c:pt idx="23">
                  <c:v>262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1041128"/>
        <c:axId val="461040736"/>
      </c:lineChart>
      <c:catAx>
        <c:axId val="414992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1040344"/>
        <c:crosses val="autoZero"/>
        <c:auto val="1"/>
        <c:lblAlgn val="ctr"/>
        <c:lblOffset val="100"/>
        <c:noMultiLvlLbl val="0"/>
      </c:catAx>
      <c:valAx>
        <c:axId val="461040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992864"/>
        <c:crosses val="autoZero"/>
        <c:crossBetween val="between"/>
      </c:valAx>
      <c:valAx>
        <c:axId val="4610407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1041128"/>
        <c:crosses val="max"/>
        <c:crossBetween val="between"/>
      </c:valAx>
      <c:catAx>
        <c:axId val="4610411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1040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30.3</v>
      </c>
      <c r="C4" s="18">
        <v>37.5</v>
      </c>
      <c r="D4" s="18">
        <v>11.685</v>
      </c>
      <c r="E4" s="18">
        <v>9.01</v>
      </c>
      <c r="F4" s="18">
        <v>6.4399999999999995</v>
      </c>
      <c r="G4" s="18">
        <v>35.794999999999995</v>
      </c>
      <c r="H4" s="18">
        <v>11.818000000000001</v>
      </c>
      <c r="I4" s="18">
        <v>11.068999999999999</v>
      </c>
      <c r="J4" s="18">
        <v>67.039000000000001</v>
      </c>
      <c r="K4" s="18">
        <v>148.83099999999999</v>
      </c>
      <c r="L4" s="18">
        <v>287.07400000000007</v>
      </c>
      <c r="M4" s="18">
        <v>237.79800000000003</v>
      </c>
      <c r="N4" s="18">
        <v>231.51100000000002</v>
      </c>
      <c r="O4" s="18">
        <v>227.91599999999997</v>
      </c>
      <c r="P4" s="18">
        <v>190.56400000000002</v>
      </c>
      <c r="Q4" s="18">
        <v>82.093000000000004</v>
      </c>
      <c r="R4" s="18">
        <v>102.437</v>
      </c>
      <c r="S4" s="18">
        <v>69.953999999999994</v>
      </c>
      <c r="T4" s="18">
        <v>39.459000000000003</v>
      </c>
      <c r="U4" s="18">
        <v>72.677999999999997</v>
      </c>
      <c r="V4" s="18">
        <v>60.04</v>
      </c>
      <c r="W4" s="18">
        <v>10.085000000000001</v>
      </c>
      <c r="X4" s="18">
        <v>32.032000000000004</v>
      </c>
      <c r="Y4" s="18">
        <v>133.28700000000001</v>
      </c>
      <c r="Z4" s="19"/>
      <c r="AA4" s="20">
        <f>SUM(B4:Z4)</f>
        <v>2146.415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198.41</v>
      </c>
      <c r="C7" s="28">
        <v>186</v>
      </c>
      <c r="D7" s="28">
        <v>196.48</v>
      </c>
      <c r="E7" s="28">
        <v>196.48</v>
      </c>
      <c r="F7" s="28">
        <v>196.48</v>
      </c>
      <c r="G7" s="28">
        <v>271</v>
      </c>
      <c r="H7" s="28">
        <v>364.29</v>
      </c>
      <c r="I7" s="28">
        <v>348.65</v>
      </c>
      <c r="J7" s="28">
        <v>274.60000000000002</v>
      </c>
      <c r="K7" s="28">
        <v>250.5</v>
      </c>
      <c r="L7" s="28">
        <v>189.32</v>
      </c>
      <c r="M7" s="28">
        <v>169.65</v>
      </c>
      <c r="N7" s="28">
        <v>156.22999999999999</v>
      </c>
      <c r="O7" s="28">
        <v>153.71</v>
      </c>
      <c r="P7" s="28">
        <v>169.65</v>
      </c>
      <c r="Q7" s="28">
        <v>263.61</v>
      </c>
      <c r="R7" s="28">
        <v>290.2</v>
      </c>
      <c r="S7" s="28">
        <v>296.23</v>
      </c>
      <c r="T7" s="28">
        <v>281.45</v>
      </c>
      <c r="U7" s="28">
        <v>278.69</v>
      </c>
      <c r="V7" s="28">
        <v>271.58999999999997</v>
      </c>
      <c r="W7" s="28">
        <v>247.62</v>
      </c>
      <c r="X7" s="28">
        <v>214.3</v>
      </c>
      <c r="Y7" s="28">
        <v>262</v>
      </c>
      <c r="Z7" s="29"/>
      <c r="AA7" s="30">
        <f>IF(SUM(B7:Z7)&lt;&gt;0,AVERAGEIF(B7:Z7,"&lt;&gt;"""),"")</f>
        <v>238.6308333333333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</v>
      </c>
      <c r="C10" s="42"/>
      <c r="D10" s="42">
        <v>8.923</v>
      </c>
      <c r="E10" s="42">
        <v>0.71799999999999997</v>
      </c>
      <c r="F10" s="42">
        <v>3.7949999999999999</v>
      </c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33.436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33.707000000000001</v>
      </c>
      <c r="H12" s="52">
        <v>1.552</v>
      </c>
      <c r="I12" s="52"/>
      <c r="J12" s="52">
        <v>64.332999999999998</v>
      </c>
      <c r="K12" s="52"/>
      <c r="L12" s="52"/>
      <c r="M12" s="52"/>
      <c r="N12" s="52"/>
      <c r="O12" s="52"/>
      <c r="P12" s="52"/>
      <c r="Q12" s="52">
        <v>81.241</v>
      </c>
      <c r="R12" s="52">
        <v>102.158</v>
      </c>
      <c r="S12" s="52">
        <v>68.801000000000002</v>
      </c>
      <c r="T12" s="52">
        <v>38.338999999999999</v>
      </c>
      <c r="U12" s="52">
        <v>58.108999999999995</v>
      </c>
      <c r="V12" s="52">
        <v>49.03</v>
      </c>
      <c r="W12" s="52"/>
      <c r="X12" s="52">
        <v>28</v>
      </c>
      <c r="Y12" s="52">
        <v>129.726</v>
      </c>
      <c r="Z12" s="53"/>
      <c r="AA12" s="54">
        <f t="shared" si="0"/>
        <v>654.99599999999998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1E-3</v>
      </c>
      <c r="H14" s="57">
        <v>7.5999999999999998E-2</v>
      </c>
      <c r="I14" s="57">
        <v>0.878</v>
      </c>
      <c r="J14" s="57">
        <v>2.6060000000000003</v>
      </c>
      <c r="K14" s="57">
        <v>3.431</v>
      </c>
      <c r="L14" s="57">
        <v>3.9739999999999998</v>
      </c>
      <c r="M14" s="57">
        <v>4.3980000000000006</v>
      </c>
      <c r="N14" s="57">
        <v>8.1110000000000007</v>
      </c>
      <c r="O14" s="57">
        <v>6.3160000000000007</v>
      </c>
      <c r="P14" s="57">
        <v>2.1639999999999997</v>
      </c>
      <c r="Q14" s="57">
        <v>0.84199999999999997</v>
      </c>
      <c r="R14" s="57">
        <v>0.13900000000000001</v>
      </c>
      <c r="S14" s="57">
        <v>6.3E-2</v>
      </c>
      <c r="T14" s="57">
        <v>1</v>
      </c>
      <c r="U14" s="57">
        <v>9</v>
      </c>
      <c r="V14" s="57">
        <v>11</v>
      </c>
      <c r="W14" s="57">
        <v>10.035</v>
      </c>
      <c r="X14" s="57">
        <v>4.0319999999999991</v>
      </c>
      <c r="Y14" s="57">
        <v>3.0379999999999998</v>
      </c>
      <c r="Z14" s="58"/>
      <c r="AA14" s="59">
        <f t="shared" si="0"/>
        <v>71.103999999999999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</v>
      </c>
      <c r="C16" s="62">
        <f t="shared" ref="C16:Z16" si="1">IF(LEN(C$2)&gt;0,SUM(C10:C15),"")</f>
        <v>0</v>
      </c>
      <c r="D16" s="62">
        <f t="shared" si="1"/>
        <v>8.923</v>
      </c>
      <c r="E16" s="62">
        <f t="shared" si="1"/>
        <v>0.71799999999999997</v>
      </c>
      <c r="F16" s="62">
        <f t="shared" si="1"/>
        <v>3.7949999999999999</v>
      </c>
      <c r="G16" s="62">
        <f t="shared" si="1"/>
        <v>33.707999999999998</v>
      </c>
      <c r="H16" s="62">
        <f t="shared" si="1"/>
        <v>1.6280000000000001</v>
      </c>
      <c r="I16" s="62">
        <f t="shared" si="1"/>
        <v>0.878</v>
      </c>
      <c r="J16" s="62">
        <f t="shared" si="1"/>
        <v>66.938999999999993</v>
      </c>
      <c r="K16" s="62">
        <f t="shared" si="1"/>
        <v>3.431</v>
      </c>
      <c r="L16" s="62">
        <f t="shared" si="1"/>
        <v>3.9739999999999998</v>
      </c>
      <c r="M16" s="62">
        <f t="shared" si="1"/>
        <v>4.3980000000000006</v>
      </c>
      <c r="N16" s="62">
        <f t="shared" si="1"/>
        <v>8.1110000000000007</v>
      </c>
      <c r="O16" s="62">
        <f t="shared" si="1"/>
        <v>6.3160000000000007</v>
      </c>
      <c r="P16" s="62">
        <f t="shared" si="1"/>
        <v>2.1639999999999997</v>
      </c>
      <c r="Q16" s="62">
        <f t="shared" si="1"/>
        <v>82.082999999999998</v>
      </c>
      <c r="R16" s="62">
        <f t="shared" si="1"/>
        <v>102.297</v>
      </c>
      <c r="S16" s="62">
        <f t="shared" si="1"/>
        <v>68.864000000000004</v>
      </c>
      <c r="T16" s="62">
        <f t="shared" si="1"/>
        <v>39.338999999999999</v>
      </c>
      <c r="U16" s="62">
        <f t="shared" si="1"/>
        <v>67.108999999999995</v>
      </c>
      <c r="V16" s="62">
        <f t="shared" si="1"/>
        <v>60.03</v>
      </c>
      <c r="W16" s="62">
        <f t="shared" si="1"/>
        <v>10.035</v>
      </c>
      <c r="X16" s="62">
        <f t="shared" si="1"/>
        <v>32.031999999999996</v>
      </c>
      <c r="Y16" s="62">
        <f t="shared" si="1"/>
        <v>132.76400000000001</v>
      </c>
      <c r="Z16" s="63" t="str">
        <f t="shared" si="1"/>
        <v/>
      </c>
      <c r="AA16" s="64">
        <f>SUM(AA10:AA15)</f>
        <v>759.53600000000006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2.762</v>
      </c>
      <c r="E20" s="77">
        <v>8.2919999999999998</v>
      </c>
      <c r="F20" s="77">
        <v>2.645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13.699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2.0869999999999997</v>
      </c>
      <c r="H21" s="81">
        <v>10.190000000000001</v>
      </c>
      <c r="I21" s="81">
        <v>10.190999999999999</v>
      </c>
      <c r="J21" s="81">
        <v>0.1</v>
      </c>
      <c r="K21" s="81"/>
      <c r="L21" s="81"/>
      <c r="M21" s="81"/>
      <c r="N21" s="81"/>
      <c r="O21" s="81"/>
      <c r="P21" s="81"/>
      <c r="Q21" s="81">
        <v>0.01</v>
      </c>
      <c r="R21" s="81">
        <v>0.14000000000000001</v>
      </c>
      <c r="S21" s="81">
        <v>1.0900000000000001</v>
      </c>
      <c r="T21" s="81">
        <v>0.12</v>
      </c>
      <c r="U21" s="81">
        <v>5.569</v>
      </c>
      <c r="V21" s="81">
        <v>0.01</v>
      </c>
      <c r="W21" s="81">
        <v>0.05</v>
      </c>
      <c r="X21" s="81"/>
      <c r="Y21" s="81">
        <v>0.52300000000000002</v>
      </c>
      <c r="Z21" s="78"/>
      <c r="AA21" s="79">
        <f t="shared" si="2"/>
        <v>30.080000000000005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2.762</v>
      </c>
      <c r="E25" s="88">
        <f t="shared" si="3"/>
        <v>8.2919999999999998</v>
      </c>
      <c r="F25" s="88">
        <f t="shared" si="3"/>
        <v>2.645</v>
      </c>
      <c r="G25" s="88">
        <f t="shared" si="3"/>
        <v>2.0869999999999997</v>
      </c>
      <c r="H25" s="88">
        <f t="shared" si="3"/>
        <v>10.190000000000001</v>
      </c>
      <c r="I25" s="88">
        <f t="shared" si="3"/>
        <v>10.190999999999999</v>
      </c>
      <c r="J25" s="88">
        <f t="shared" si="3"/>
        <v>0.1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0.01</v>
      </c>
      <c r="R25" s="88">
        <f t="shared" si="3"/>
        <v>0.14000000000000001</v>
      </c>
      <c r="S25" s="88">
        <f t="shared" si="3"/>
        <v>1.0900000000000001</v>
      </c>
      <c r="T25" s="88">
        <f t="shared" si="3"/>
        <v>0.12</v>
      </c>
      <c r="U25" s="88">
        <f t="shared" si="3"/>
        <v>5.569</v>
      </c>
      <c r="V25" s="88">
        <f t="shared" si="3"/>
        <v>0.01</v>
      </c>
      <c r="W25" s="88">
        <f t="shared" si="3"/>
        <v>0.05</v>
      </c>
      <c r="X25" s="88">
        <f t="shared" si="3"/>
        <v>0</v>
      </c>
      <c r="Y25" s="88">
        <f t="shared" si="3"/>
        <v>0.52300000000000002</v>
      </c>
      <c r="Z25" s="89" t="str">
        <f t="shared" si="3"/>
        <v/>
      </c>
      <c r="AA25" s="90">
        <f>SUM(AA19:AA24)</f>
        <v>43.779000000000003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</v>
      </c>
      <c r="C29" s="77"/>
      <c r="D29" s="77">
        <v>11.685</v>
      </c>
      <c r="E29" s="77">
        <v>9.01</v>
      </c>
      <c r="F29" s="77">
        <v>6.44</v>
      </c>
      <c r="G29" s="77">
        <v>35.795000000000002</v>
      </c>
      <c r="H29" s="77">
        <v>11.818</v>
      </c>
      <c r="I29" s="77">
        <v>11.069000000000001</v>
      </c>
      <c r="J29" s="77">
        <v>67.039000000000001</v>
      </c>
      <c r="K29" s="77">
        <v>3.431</v>
      </c>
      <c r="L29" s="77">
        <v>3.9740000000000002</v>
      </c>
      <c r="M29" s="77">
        <v>4.3979999999999997</v>
      </c>
      <c r="N29" s="77">
        <v>8.1110000000000007</v>
      </c>
      <c r="O29" s="77">
        <v>6.3159999999999998</v>
      </c>
      <c r="P29" s="77">
        <v>2.1640000000000001</v>
      </c>
      <c r="Q29" s="77">
        <v>82.093000000000004</v>
      </c>
      <c r="R29" s="77">
        <v>102.437</v>
      </c>
      <c r="S29" s="77">
        <v>69.953999999999994</v>
      </c>
      <c r="T29" s="77">
        <v>39.459000000000003</v>
      </c>
      <c r="U29" s="77">
        <v>72.677999999999997</v>
      </c>
      <c r="V29" s="77">
        <v>60.04</v>
      </c>
      <c r="W29" s="77">
        <v>10.085000000000001</v>
      </c>
      <c r="X29" s="77">
        <v>32.031999999999996</v>
      </c>
      <c r="Y29" s="77">
        <v>133.28700000000001</v>
      </c>
      <c r="Z29" s="78"/>
      <c r="AA29" s="79">
        <f>SUM(B29:Z29)</f>
        <v>803.31500000000005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20</v>
      </c>
      <c r="C31" s="62">
        <f t="shared" ref="C31:Z31" si="4">IF(LEN(C$2)&gt;0,SUM(C28:C30),"")</f>
        <v>0</v>
      </c>
      <c r="D31" s="62">
        <f t="shared" si="4"/>
        <v>11.685</v>
      </c>
      <c r="E31" s="62">
        <f t="shared" si="4"/>
        <v>9.01</v>
      </c>
      <c r="F31" s="62">
        <f t="shared" si="4"/>
        <v>6.44</v>
      </c>
      <c r="G31" s="62">
        <f t="shared" si="4"/>
        <v>35.795000000000002</v>
      </c>
      <c r="H31" s="62">
        <f t="shared" si="4"/>
        <v>11.818</v>
      </c>
      <c r="I31" s="62">
        <f t="shared" si="4"/>
        <v>11.069000000000001</v>
      </c>
      <c r="J31" s="62">
        <f t="shared" si="4"/>
        <v>67.039000000000001</v>
      </c>
      <c r="K31" s="62">
        <f t="shared" si="4"/>
        <v>3.431</v>
      </c>
      <c r="L31" s="62">
        <f t="shared" si="4"/>
        <v>3.9740000000000002</v>
      </c>
      <c r="M31" s="62">
        <f t="shared" si="4"/>
        <v>4.3979999999999997</v>
      </c>
      <c r="N31" s="62">
        <f t="shared" si="4"/>
        <v>8.1110000000000007</v>
      </c>
      <c r="O31" s="62">
        <f t="shared" si="4"/>
        <v>6.3159999999999998</v>
      </c>
      <c r="P31" s="62">
        <f t="shared" si="4"/>
        <v>2.1640000000000001</v>
      </c>
      <c r="Q31" s="62">
        <f t="shared" si="4"/>
        <v>82.093000000000004</v>
      </c>
      <c r="R31" s="62">
        <f t="shared" si="4"/>
        <v>102.437</v>
      </c>
      <c r="S31" s="62">
        <f t="shared" si="4"/>
        <v>69.953999999999994</v>
      </c>
      <c r="T31" s="62">
        <f t="shared" si="4"/>
        <v>39.459000000000003</v>
      </c>
      <c r="U31" s="62">
        <f t="shared" si="4"/>
        <v>72.677999999999997</v>
      </c>
      <c r="V31" s="62">
        <f t="shared" si="4"/>
        <v>60.04</v>
      </c>
      <c r="W31" s="62">
        <f t="shared" si="4"/>
        <v>10.085000000000001</v>
      </c>
      <c r="X31" s="62">
        <f t="shared" si="4"/>
        <v>32.031999999999996</v>
      </c>
      <c r="Y31" s="62">
        <f t="shared" si="4"/>
        <v>133.28700000000001</v>
      </c>
      <c r="Z31" s="63" t="str">
        <f t="shared" si="4"/>
        <v/>
      </c>
      <c r="AA31" s="64">
        <f>SUM(AA28:AA30)</f>
        <v>803.31500000000005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10.3</v>
      </c>
      <c r="C38" s="99">
        <v>37.5</v>
      </c>
      <c r="D38" s="99"/>
      <c r="E38" s="99"/>
      <c r="F38" s="99"/>
      <c r="G38" s="99"/>
      <c r="H38" s="99"/>
      <c r="I38" s="99"/>
      <c r="J38" s="99"/>
      <c r="K38" s="99">
        <v>145.4</v>
      </c>
      <c r="L38" s="99">
        <v>283.10000000000002</v>
      </c>
      <c r="M38" s="99">
        <v>233.4</v>
      </c>
      <c r="N38" s="99">
        <v>223.4</v>
      </c>
      <c r="O38" s="99">
        <v>221.6</v>
      </c>
      <c r="P38" s="99">
        <v>188.4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1343.1000000000001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10.3</v>
      </c>
      <c r="C39" s="88">
        <f t="shared" si="6"/>
        <v>37.5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145.4</v>
      </c>
      <c r="L39" s="88">
        <f t="shared" si="6"/>
        <v>283.10000000000002</v>
      </c>
      <c r="M39" s="88">
        <f t="shared" si="6"/>
        <v>233.4</v>
      </c>
      <c r="N39" s="88">
        <f t="shared" si="6"/>
        <v>223.4</v>
      </c>
      <c r="O39" s="88">
        <f t="shared" si="6"/>
        <v>221.6</v>
      </c>
      <c r="P39" s="88">
        <f t="shared" si="6"/>
        <v>188.4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1343.1000000000001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10.3</v>
      </c>
      <c r="C46" s="99">
        <v>37.5</v>
      </c>
      <c r="D46" s="99"/>
      <c r="E46" s="99"/>
      <c r="F46" s="99"/>
      <c r="G46" s="99"/>
      <c r="H46" s="99"/>
      <c r="I46" s="99"/>
      <c r="J46" s="99"/>
      <c r="K46" s="99">
        <v>145.4</v>
      </c>
      <c r="L46" s="99">
        <v>283.10000000000002</v>
      </c>
      <c r="M46" s="99">
        <v>233.4</v>
      </c>
      <c r="N46" s="99">
        <v>223.4</v>
      </c>
      <c r="O46" s="99">
        <v>221.6</v>
      </c>
      <c r="P46" s="99">
        <v>188.4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1343.1000000000001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10.3</v>
      </c>
      <c r="C48" s="88">
        <f t="shared" ref="C48:Z48" si="8">IF(LEN(C$2)&gt;0,SUM(C42:C47),"")</f>
        <v>37.5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145.4</v>
      </c>
      <c r="L48" s="88">
        <f t="shared" si="8"/>
        <v>283.10000000000002</v>
      </c>
      <c r="M48" s="88">
        <f t="shared" si="8"/>
        <v>233.4</v>
      </c>
      <c r="N48" s="88">
        <f t="shared" si="8"/>
        <v>223.4</v>
      </c>
      <c r="O48" s="88">
        <f t="shared" si="8"/>
        <v>221.6</v>
      </c>
      <c r="P48" s="88">
        <f t="shared" si="8"/>
        <v>188.4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1343.1000000000001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30.3</v>
      </c>
      <c r="C51" s="88">
        <f t="shared" si="10"/>
        <v>37.5</v>
      </c>
      <c r="D51" s="88">
        <f t="shared" si="10"/>
        <v>11.685</v>
      </c>
      <c r="E51" s="88">
        <f t="shared" si="10"/>
        <v>9.01</v>
      </c>
      <c r="F51" s="88">
        <f t="shared" si="10"/>
        <v>6.4399999999999995</v>
      </c>
      <c r="G51" s="88">
        <f t="shared" si="10"/>
        <v>35.795000000000002</v>
      </c>
      <c r="H51" s="88">
        <f t="shared" si="10"/>
        <v>11.818000000000001</v>
      </c>
      <c r="I51" s="88">
        <f t="shared" si="10"/>
        <v>11.068999999999999</v>
      </c>
      <c r="J51" s="88">
        <f t="shared" si="10"/>
        <v>67.038999999999987</v>
      </c>
      <c r="K51" s="88">
        <f t="shared" si="10"/>
        <v>148.83100000000002</v>
      </c>
      <c r="L51" s="88">
        <f t="shared" si="10"/>
        <v>287.07400000000001</v>
      </c>
      <c r="M51" s="88">
        <f t="shared" si="10"/>
        <v>237.798</v>
      </c>
      <c r="N51" s="88">
        <f t="shared" si="10"/>
        <v>231.511</v>
      </c>
      <c r="O51" s="88">
        <f t="shared" si="10"/>
        <v>227.916</v>
      </c>
      <c r="P51" s="88">
        <f t="shared" si="10"/>
        <v>190.56399999999999</v>
      </c>
      <c r="Q51" s="88">
        <f t="shared" si="10"/>
        <v>82.093000000000004</v>
      </c>
      <c r="R51" s="88">
        <f t="shared" si="10"/>
        <v>102.437</v>
      </c>
      <c r="S51" s="88">
        <f t="shared" si="10"/>
        <v>69.954000000000008</v>
      </c>
      <c r="T51" s="88">
        <f t="shared" si="10"/>
        <v>39.458999999999996</v>
      </c>
      <c r="U51" s="88">
        <f t="shared" si="10"/>
        <v>72.677999999999997</v>
      </c>
      <c r="V51" s="88">
        <f t="shared" si="10"/>
        <v>60.04</v>
      </c>
      <c r="W51" s="88">
        <f t="shared" si="10"/>
        <v>10.085000000000001</v>
      </c>
      <c r="X51" s="88">
        <f t="shared" si="10"/>
        <v>32.031999999999996</v>
      </c>
      <c r="Y51" s="88">
        <f t="shared" si="10"/>
        <v>133.28700000000001</v>
      </c>
      <c r="Z51" s="89" t="str">
        <f t="shared" si="10"/>
        <v/>
      </c>
      <c r="AA51" s="104">
        <f>SUM(B51:Z51)</f>
        <v>2146.415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30.265000000000001</v>
      </c>
      <c r="C4" s="18">
        <v>37.500000000000007</v>
      </c>
      <c r="D4" s="18">
        <v>11.685</v>
      </c>
      <c r="E4" s="18">
        <v>9.01</v>
      </c>
      <c r="F4" s="18">
        <v>6.44</v>
      </c>
      <c r="G4" s="18">
        <v>35.795000000000002</v>
      </c>
      <c r="H4" s="18">
        <v>11.818000000000001</v>
      </c>
      <c r="I4" s="18">
        <v>11.068999999999999</v>
      </c>
      <c r="J4" s="18">
        <v>67.039000000000001</v>
      </c>
      <c r="K4" s="18">
        <v>148.83099999999996</v>
      </c>
      <c r="L4" s="18">
        <v>287.02499999999998</v>
      </c>
      <c r="M4" s="18">
        <v>237.8</v>
      </c>
      <c r="N4" s="18">
        <v>231.54500000000002</v>
      </c>
      <c r="O4" s="18">
        <v>227.874</v>
      </c>
      <c r="P4" s="18">
        <v>190.55099999999996</v>
      </c>
      <c r="Q4" s="18">
        <v>82.093000000000004</v>
      </c>
      <c r="R4" s="18">
        <v>102.43700000000001</v>
      </c>
      <c r="S4" s="18">
        <v>69.954000000000008</v>
      </c>
      <c r="T4" s="18">
        <v>39.458999999999996</v>
      </c>
      <c r="U4" s="18">
        <v>72.678000000000011</v>
      </c>
      <c r="V4" s="18">
        <v>60.040000000000006</v>
      </c>
      <c r="W4" s="18">
        <v>10.084999999999999</v>
      </c>
      <c r="X4" s="18">
        <v>32.032000000000004</v>
      </c>
      <c r="Y4" s="18">
        <v>133.28700000000001</v>
      </c>
      <c r="Z4" s="19"/>
      <c r="AA4" s="20">
        <f>SUM(B4:Z4)</f>
        <v>2146.3119999999999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198.41</v>
      </c>
      <c r="C7" s="28">
        <v>186</v>
      </c>
      <c r="D7" s="28">
        <v>196.48</v>
      </c>
      <c r="E7" s="28">
        <v>196.48</v>
      </c>
      <c r="F7" s="28">
        <v>196.48</v>
      </c>
      <c r="G7" s="28">
        <v>271</v>
      </c>
      <c r="H7" s="28">
        <v>364.29</v>
      </c>
      <c r="I7" s="28">
        <v>348.65</v>
      </c>
      <c r="J7" s="28">
        <v>274.60000000000002</v>
      </c>
      <c r="K7" s="28">
        <v>250.5</v>
      </c>
      <c r="L7" s="28">
        <v>189.32</v>
      </c>
      <c r="M7" s="28">
        <v>169.65</v>
      </c>
      <c r="N7" s="28">
        <v>156.22999999999999</v>
      </c>
      <c r="O7" s="28">
        <v>153.71</v>
      </c>
      <c r="P7" s="28">
        <v>169.65</v>
      </c>
      <c r="Q7" s="28">
        <v>263.61</v>
      </c>
      <c r="R7" s="28">
        <v>290.2</v>
      </c>
      <c r="S7" s="28">
        <v>296.23</v>
      </c>
      <c r="T7" s="28">
        <v>281.45</v>
      </c>
      <c r="U7" s="28">
        <v>278.69</v>
      </c>
      <c r="V7" s="28">
        <v>271.58999999999997</v>
      </c>
      <c r="W7" s="28">
        <v>247.62</v>
      </c>
      <c r="X7" s="28">
        <v>214.3</v>
      </c>
      <c r="Y7" s="28">
        <v>262</v>
      </c>
      <c r="Z7" s="29"/>
      <c r="AA7" s="30">
        <f>IF(SUM(B7:Z7)&lt;&gt;0,AVERAGEIF(B7:Z7,"&lt;&gt;"""),"")</f>
        <v>238.6308333333333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2.5</v>
      </c>
      <c r="C19" s="72">
        <v>2.5</v>
      </c>
      <c r="D19" s="72">
        <v>2.5</v>
      </c>
      <c r="E19" s="72">
        <v>2.5</v>
      </c>
      <c r="F19" s="72">
        <v>2.5</v>
      </c>
      <c r="G19" s="72">
        <v>3.036</v>
      </c>
      <c r="H19" s="72"/>
      <c r="I19" s="72"/>
      <c r="J19" s="72">
        <v>2.5</v>
      </c>
      <c r="K19" s="72">
        <v>2.5979999999999999</v>
      </c>
      <c r="L19" s="72">
        <v>15.824999999999999</v>
      </c>
      <c r="M19" s="72">
        <v>17.3</v>
      </c>
      <c r="N19" s="72">
        <v>17.18</v>
      </c>
      <c r="O19" s="72">
        <v>16.48</v>
      </c>
      <c r="P19" s="72">
        <v>15.625</v>
      </c>
      <c r="Q19" s="72">
        <v>6.1560000000000006</v>
      </c>
      <c r="R19" s="72">
        <v>15.8</v>
      </c>
      <c r="S19" s="72">
        <v>15.76</v>
      </c>
      <c r="T19" s="72">
        <v>2.5</v>
      </c>
      <c r="U19" s="72">
        <v>14.269</v>
      </c>
      <c r="V19" s="72">
        <v>4.6790000000000003</v>
      </c>
      <c r="W19" s="72">
        <v>2.5</v>
      </c>
      <c r="X19" s="72">
        <v>2.5</v>
      </c>
      <c r="Y19" s="72">
        <v>13.749000000000001</v>
      </c>
      <c r="Z19" s="73"/>
      <c r="AA19" s="74">
        <f t="shared" ref="AA19:AA24" si="2">SUM(B19:Z19)</f>
        <v>180.95699999999999</v>
      </c>
    </row>
    <row r="20" spans="1:27" ht="24.95" customHeight="1" x14ac:dyDescent="0.2">
      <c r="A20" s="75" t="s">
        <v>15</v>
      </c>
      <c r="B20" s="76"/>
      <c r="C20" s="77">
        <v>1.74</v>
      </c>
      <c r="D20" s="77"/>
      <c r="E20" s="77"/>
      <c r="F20" s="77"/>
      <c r="G20" s="77">
        <v>3.5020000000000002</v>
      </c>
      <c r="H20" s="77">
        <v>2.7919999999999998</v>
      </c>
      <c r="I20" s="77">
        <v>3.08</v>
      </c>
      <c r="J20" s="77">
        <v>3.1599999999999997</v>
      </c>
      <c r="K20" s="77">
        <v>10.292999999999999</v>
      </c>
      <c r="L20" s="77">
        <v>38.774999999999999</v>
      </c>
      <c r="M20" s="77">
        <v>28.035</v>
      </c>
      <c r="N20" s="77">
        <v>20.181000000000001</v>
      </c>
      <c r="O20" s="77">
        <v>30.121000000000002</v>
      </c>
      <c r="P20" s="77">
        <v>31.913</v>
      </c>
      <c r="Q20" s="77">
        <v>11.071</v>
      </c>
      <c r="R20" s="77">
        <v>5.4790000000000001</v>
      </c>
      <c r="S20" s="77">
        <v>5.3570000000000002</v>
      </c>
      <c r="T20" s="77">
        <v>4.8140000000000009</v>
      </c>
      <c r="U20" s="77">
        <v>4.9960000000000004</v>
      </c>
      <c r="V20" s="77">
        <v>9.1039999999999992</v>
      </c>
      <c r="W20" s="77">
        <v>7.9000000000000001E-2</v>
      </c>
      <c r="X20" s="77">
        <v>7.0860000000000003</v>
      </c>
      <c r="Y20" s="77">
        <v>12</v>
      </c>
      <c r="Z20" s="78"/>
      <c r="AA20" s="79">
        <f t="shared" si="2"/>
        <v>233.57800000000003</v>
      </c>
    </row>
    <row r="21" spans="1:27" ht="24.95" customHeight="1" x14ac:dyDescent="0.2">
      <c r="A21" s="75" t="s">
        <v>16</v>
      </c>
      <c r="B21" s="80">
        <v>27.765000000000001</v>
      </c>
      <c r="C21" s="81">
        <v>33.260000000000005</v>
      </c>
      <c r="D21" s="81">
        <v>9.1850000000000005</v>
      </c>
      <c r="E21" s="81">
        <v>6.51</v>
      </c>
      <c r="F21" s="81">
        <v>3.9400000000000004</v>
      </c>
      <c r="G21" s="81">
        <v>29.256999999999998</v>
      </c>
      <c r="H21" s="81">
        <v>9.0259999999999998</v>
      </c>
      <c r="I21" s="81">
        <v>7.9889999999999999</v>
      </c>
      <c r="J21" s="81">
        <v>61.378999999999998</v>
      </c>
      <c r="K21" s="81">
        <v>135.93999999999997</v>
      </c>
      <c r="L21" s="81">
        <v>232.42500000000004</v>
      </c>
      <c r="M21" s="81">
        <v>192.465</v>
      </c>
      <c r="N21" s="81">
        <v>194.184</v>
      </c>
      <c r="O21" s="81">
        <v>181.273</v>
      </c>
      <c r="P21" s="81">
        <v>143.01300000000001</v>
      </c>
      <c r="Q21" s="81">
        <v>64.866</v>
      </c>
      <c r="R21" s="81">
        <v>81.158000000000015</v>
      </c>
      <c r="S21" s="81">
        <v>48.836999999999996</v>
      </c>
      <c r="T21" s="81">
        <v>32.145000000000003</v>
      </c>
      <c r="U21" s="81">
        <v>53.412999999999997</v>
      </c>
      <c r="V21" s="81">
        <v>46.257000000000005</v>
      </c>
      <c r="W21" s="81">
        <v>7.5060000000000002</v>
      </c>
      <c r="X21" s="81">
        <v>22.446000000000002</v>
      </c>
      <c r="Y21" s="81">
        <v>107.538</v>
      </c>
      <c r="Z21" s="78"/>
      <c r="AA21" s="79">
        <f t="shared" si="2"/>
        <v>1731.7769999999998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30.265000000000001</v>
      </c>
      <c r="C25" s="88">
        <f t="shared" si="3"/>
        <v>37.500000000000007</v>
      </c>
      <c r="D25" s="88">
        <f t="shared" si="3"/>
        <v>11.685</v>
      </c>
      <c r="E25" s="88">
        <f t="shared" si="3"/>
        <v>9.01</v>
      </c>
      <c r="F25" s="88">
        <f t="shared" si="3"/>
        <v>6.44</v>
      </c>
      <c r="G25" s="88">
        <f t="shared" si="3"/>
        <v>35.795000000000002</v>
      </c>
      <c r="H25" s="88">
        <f t="shared" si="3"/>
        <v>11.818</v>
      </c>
      <c r="I25" s="88">
        <f t="shared" si="3"/>
        <v>11.068999999999999</v>
      </c>
      <c r="J25" s="88">
        <f t="shared" si="3"/>
        <v>67.039000000000001</v>
      </c>
      <c r="K25" s="88">
        <f t="shared" si="3"/>
        <v>148.83099999999996</v>
      </c>
      <c r="L25" s="88">
        <f t="shared" si="3"/>
        <v>287.02500000000003</v>
      </c>
      <c r="M25" s="88">
        <f t="shared" si="3"/>
        <v>237.8</v>
      </c>
      <c r="N25" s="88">
        <f t="shared" si="3"/>
        <v>231.54500000000002</v>
      </c>
      <c r="O25" s="88">
        <f t="shared" si="3"/>
        <v>227.874</v>
      </c>
      <c r="P25" s="88">
        <f t="shared" si="3"/>
        <v>190.55099999999999</v>
      </c>
      <c r="Q25" s="88">
        <f t="shared" si="3"/>
        <v>82.093000000000004</v>
      </c>
      <c r="R25" s="88">
        <f t="shared" si="3"/>
        <v>102.43700000000001</v>
      </c>
      <c r="S25" s="88">
        <f t="shared" si="3"/>
        <v>69.953999999999994</v>
      </c>
      <c r="T25" s="88">
        <f t="shared" si="3"/>
        <v>39.459000000000003</v>
      </c>
      <c r="U25" s="88">
        <f t="shared" si="3"/>
        <v>72.677999999999997</v>
      </c>
      <c r="V25" s="88">
        <f t="shared" si="3"/>
        <v>60.040000000000006</v>
      </c>
      <c r="W25" s="88">
        <f t="shared" si="3"/>
        <v>10.085000000000001</v>
      </c>
      <c r="X25" s="88">
        <f t="shared" si="3"/>
        <v>32.032000000000004</v>
      </c>
      <c r="Y25" s="88">
        <f t="shared" si="3"/>
        <v>133.28700000000001</v>
      </c>
      <c r="Z25" s="89">
        <f t="shared" si="3"/>
        <v>0</v>
      </c>
      <c r="AA25" s="90">
        <f t="shared" si="3"/>
        <v>2146.3119999999999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30.265000000000001</v>
      </c>
      <c r="C29" s="77">
        <v>37.5</v>
      </c>
      <c r="D29" s="77">
        <v>11.685</v>
      </c>
      <c r="E29" s="77">
        <v>9.01</v>
      </c>
      <c r="F29" s="77">
        <v>6.44</v>
      </c>
      <c r="G29" s="77">
        <v>35.795000000000002</v>
      </c>
      <c r="H29" s="77">
        <v>11.818</v>
      </c>
      <c r="I29" s="77">
        <v>11.069000000000001</v>
      </c>
      <c r="J29" s="77">
        <v>67.039000000000001</v>
      </c>
      <c r="K29" s="77">
        <v>148.83099999999999</v>
      </c>
      <c r="L29" s="77">
        <v>287.02499999999998</v>
      </c>
      <c r="M29" s="77">
        <v>237.8</v>
      </c>
      <c r="N29" s="77">
        <v>231.54499999999999</v>
      </c>
      <c r="O29" s="77">
        <v>227.874</v>
      </c>
      <c r="P29" s="77">
        <v>190.55099999999999</v>
      </c>
      <c r="Q29" s="77">
        <v>82.093000000000004</v>
      </c>
      <c r="R29" s="77">
        <v>102.437</v>
      </c>
      <c r="S29" s="77">
        <v>69.953999999999994</v>
      </c>
      <c r="T29" s="77">
        <v>39.459000000000003</v>
      </c>
      <c r="U29" s="77">
        <v>72.677999999999997</v>
      </c>
      <c r="V29" s="77">
        <v>60.04</v>
      </c>
      <c r="W29" s="77">
        <v>10.085000000000001</v>
      </c>
      <c r="X29" s="77">
        <v>32.031999999999996</v>
      </c>
      <c r="Y29" s="77">
        <v>133.28700000000001</v>
      </c>
      <c r="Z29" s="78"/>
      <c r="AA29" s="79">
        <f>SUM(B29:Z29)</f>
        <v>2146.3119999999999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30.265000000000001</v>
      </c>
      <c r="C31" s="62">
        <f t="shared" si="4"/>
        <v>37.5</v>
      </c>
      <c r="D31" s="62">
        <f t="shared" si="4"/>
        <v>11.685</v>
      </c>
      <c r="E31" s="62">
        <f t="shared" si="4"/>
        <v>9.01</v>
      </c>
      <c r="F31" s="62">
        <f t="shared" si="4"/>
        <v>6.44</v>
      </c>
      <c r="G31" s="62">
        <f t="shared" si="4"/>
        <v>35.795000000000002</v>
      </c>
      <c r="H31" s="62">
        <f t="shared" si="4"/>
        <v>11.818</v>
      </c>
      <c r="I31" s="62">
        <f t="shared" si="4"/>
        <v>11.069000000000001</v>
      </c>
      <c r="J31" s="62">
        <f t="shared" si="4"/>
        <v>67.039000000000001</v>
      </c>
      <c r="K31" s="62">
        <f t="shared" si="4"/>
        <v>148.83099999999999</v>
      </c>
      <c r="L31" s="62">
        <f t="shared" si="4"/>
        <v>287.02499999999998</v>
      </c>
      <c r="M31" s="62">
        <f t="shared" si="4"/>
        <v>237.8</v>
      </c>
      <c r="N31" s="62">
        <f t="shared" si="4"/>
        <v>231.54499999999999</v>
      </c>
      <c r="O31" s="62">
        <f t="shared" si="4"/>
        <v>227.874</v>
      </c>
      <c r="P31" s="62">
        <f t="shared" si="4"/>
        <v>190.55099999999999</v>
      </c>
      <c r="Q31" s="62">
        <f t="shared" si="4"/>
        <v>82.093000000000004</v>
      </c>
      <c r="R31" s="62">
        <f t="shared" si="4"/>
        <v>102.437</v>
      </c>
      <c r="S31" s="62">
        <f t="shared" si="4"/>
        <v>69.953999999999994</v>
      </c>
      <c r="T31" s="62">
        <f t="shared" si="4"/>
        <v>39.459000000000003</v>
      </c>
      <c r="U31" s="62">
        <f t="shared" si="4"/>
        <v>72.677999999999997</v>
      </c>
      <c r="V31" s="62">
        <f t="shared" si="4"/>
        <v>60.04</v>
      </c>
      <c r="W31" s="62">
        <f t="shared" si="4"/>
        <v>10.085000000000001</v>
      </c>
      <c r="X31" s="62">
        <f t="shared" si="4"/>
        <v>32.031999999999996</v>
      </c>
      <c r="Y31" s="62">
        <f t="shared" si="4"/>
        <v>133.28700000000001</v>
      </c>
      <c r="Z31" s="63">
        <f t="shared" si="4"/>
        <v>0</v>
      </c>
      <c r="AA31" s="64">
        <f t="shared" si="4"/>
        <v>2146.3119999999999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30.265000000000001</v>
      </c>
      <c r="C51" s="88">
        <f t="shared" si="10"/>
        <v>37.500000000000007</v>
      </c>
      <c r="D51" s="88">
        <f t="shared" si="10"/>
        <v>11.685</v>
      </c>
      <c r="E51" s="88">
        <f t="shared" si="10"/>
        <v>9.01</v>
      </c>
      <c r="F51" s="88">
        <f t="shared" si="10"/>
        <v>6.44</v>
      </c>
      <c r="G51" s="88">
        <f t="shared" si="10"/>
        <v>35.795000000000002</v>
      </c>
      <c r="H51" s="88">
        <f t="shared" si="10"/>
        <v>11.818</v>
      </c>
      <c r="I51" s="88">
        <f t="shared" si="10"/>
        <v>11.068999999999999</v>
      </c>
      <c r="J51" s="88">
        <f t="shared" si="10"/>
        <v>67.039000000000001</v>
      </c>
      <c r="K51" s="88">
        <f t="shared" si="10"/>
        <v>148.83099999999996</v>
      </c>
      <c r="L51" s="88">
        <f t="shared" si="10"/>
        <v>287.02500000000003</v>
      </c>
      <c r="M51" s="88">
        <f t="shared" si="10"/>
        <v>237.8</v>
      </c>
      <c r="N51" s="88">
        <f t="shared" si="10"/>
        <v>231.54500000000002</v>
      </c>
      <c r="O51" s="88">
        <f t="shared" si="10"/>
        <v>227.874</v>
      </c>
      <c r="P51" s="88">
        <f t="shared" si="10"/>
        <v>190.55099999999999</v>
      </c>
      <c r="Q51" s="88">
        <f t="shared" si="10"/>
        <v>82.093000000000004</v>
      </c>
      <c r="R51" s="88">
        <f t="shared" si="10"/>
        <v>102.43700000000001</v>
      </c>
      <c r="S51" s="88">
        <f t="shared" si="10"/>
        <v>69.953999999999994</v>
      </c>
      <c r="T51" s="88">
        <f t="shared" si="10"/>
        <v>39.459000000000003</v>
      </c>
      <c r="U51" s="88">
        <f t="shared" si="10"/>
        <v>72.677999999999997</v>
      </c>
      <c r="V51" s="88">
        <f t="shared" si="10"/>
        <v>60.040000000000006</v>
      </c>
      <c r="W51" s="88">
        <f t="shared" si="10"/>
        <v>10.085000000000001</v>
      </c>
      <c r="X51" s="88">
        <f t="shared" si="10"/>
        <v>32.032000000000004</v>
      </c>
      <c r="Y51" s="88">
        <f t="shared" si="10"/>
        <v>133.28700000000001</v>
      </c>
      <c r="Z51" s="89">
        <f t="shared" si="10"/>
        <v>0</v>
      </c>
      <c r="AA51" s="104">
        <f>SUM(B51:Z51)</f>
        <v>2146.3119999999999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-10.3</v>
      </c>
      <c r="C4" s="18">
        <v>-37.5</v>
      </c>
      <c r="D4" s="18"/>
      <c r="E4" s="18"/>
      <c r="F4" s="18"/>
      <c r="G4" s="18"/>
      <c r="H4" s="18"/>
      <c r="I4" s="18"/>
      <c r="J4" s="18"/>
      <c r="K4" s="18">
        <v>-145.4</v>
      </c>
      <c r="L4" s="18">
        <v>-283.10000000000002</v>
      </c>
      <c r="M4" s="18">
        <v>-233.4</v>
      </c>
      <c r="N4" s="18">
        <v>-223.4</v>
      </c>
      <c r="O4" s="18">
        <v>-221.6</v>
      </c>
      <c r="P4" s="18">
        <v>-188.4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-1343.1000000000001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198.41</v>
      </c>
      <c r="C7" s="117">
        <v>186</v>
      </c>
      <c r="D7" s="117">
        <v>196.48</v>
      </c>
      <c r="E7" s="117">
        <v>196.48</v>
      </c>
      <c r="F7" s="117">
        <v>196.48</v>
      </c>
      <c r="G7" s="117">
        <v>271</v>
      </c>
      <c r="H7" s="117">
        <v>364.29</v>
      </c>
      <c r="I7" s="117">
        <v>348.65</v>
      </c>
      <c r="J7" s="117">
        <v>274.60000000000002</v>
      </c>
      <c r="K7" s="117">
        <v>250.5</v>
      </c>
      <c r="L7" s="117">
        <v>189.32</v>
      </c>
      <c r="M7" s="117">
        <v>169.65</v>
      </c>
      <c r="N7" s="117">
        <v>156.22999999999999</v>
      </c>
      <c r="O7" s="117">
        <v>153.71</v>
      </c>
      <c r="P7" s="117">
        <v>169.65</v>
      </c>
      <c r="Q7" s="117">
        <v>263.61</v>
      </c>
      <c r="R7" s="117">
        <v>290.2</v>
      </c>
      <c r="S7" s="117">
        <v>296.23</v>
      </c>
      <c r="T7" s="117">
        <v>281.45</v>
      </c>
      <c r="U7" s="117">
        <v>278.69</v>
      </c>
      <c r="V7" s="117">
        <v>271.58999999999997</v>
      </c>
      <c r="W7" s="117">
        <v>247.62</v>
      </c>
      <c r="X7" s="117">
        <v>214.3</v>
      </c>
      <c r="Y7" s="117">
        <v>262</v>
      </c>
      <c r="Z7" s="118"/>
      <c r="AA7" s="119">
        <f>IF(SUM(B7:Z7)&lt;&gt;0,AVERAGEIF(B7:Z7,"&lt;&gt;"""),"")</f>
        <v>238.6308333333333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10.3</v>
      </c>
      <c r="C15" s="133">
        <v>37.5</v>
      </c>
      <c r="D15" s="133"/>
      <c r="E15" s="133"/>
      <c r="F15" s="133"/>
      <c r="G15" s="133"/>
      <c r="H15" s="133"/>
      <c r="I15" s="133"/>
      <c r="J15" s="133"/>
      <c r="K15" s="133">
        <v>145.4</v>
      </c>
      <c r="L15" s="133">
        <v>283.10000000000002</v>
      </c>
      <c r="M15" s="133">
        <v>233.4</v>
      </c>
      <c r="N15" s="133">
        <v>223.4</v>
      </c>
      <c r="O15" s="133">
        <v>221.6</v>
      </c>
      <c r="P15" s="133">
        <v>188.4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1343.1000000000001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10.3</v>
      </c>
      <c r="C16" s="135">
        <f t="shared" si="1"/>
        <v>37.5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145.4</v>
      </c>
      <c r="L16" s="135">
        <f t="shared" si="1"/>
        <v>283.10000000000002</v>
      </c>
      <c r="M16" s="135">
        <f t="shared" si="1"/>
        <v>233.4</v>
      </c>
      <c r="N16" s="135">
        <f t="shared" si="1"/>
        <v>223.4</v>
      </c>
      <c r="O16" s="135">
        <f t="shared" si="1"/>
        <v>221.6</v>
      </c>
      <c r="P16" s="135">
        <f t="shared" si="1"/>
        <v>188.4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1343.1000000000001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2022-12-28T14:25:05Z</dcterms:created>
  <dcterms:modified xsi:type="dcterms:W3CDTF">2022-12-28T14:25:05Z</dcterms:modified>
</cp:coreProperties>
</file>