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2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4" i="6" l="1"/>
  <c r="C24" i="6"/>
  <c r="D24" i="6"/>
  <c r="E24" i="6"/>
  <c r="F24" i="6"/>
  <c r="G24" i="6"/>
  <c r="H24" i="6"/>
  <c r="I24" i="6"/>
  <c r="J24" i="6"/>
  <c r="K24" i="6"/>
  <c r="L24" i="6"/>
  <c r="M24" i="6"/>
  <c r="N24" i="6"/>
  <c r="O24" i="6"/>
  <c r="P24" i="6"/>
  <c r="Q24" i="6"/>
  <c r="R24" i="6"/>
  <c r="S24" i="6"/>
  <c r="T24" i="6"/>
  <c r="U24" i="6"/>
  <c r="V24" i="6"/>
  <c r="W24" i="6"/>
  <c r="X24" i="6"/>
  <c r="Y24" i="6"/>
  <c r="Z24" i="6"/>
  <c r="AA24" i="6"/>
  <c r="AA23" i="6"/>
  <c r="AA22" i="6"/>
  <c r="AA21" i="6"/>
  <c r="AA20" i="6"/>
  <c r="AA19" i="6"/>
  <c r="B16" i="6"/>
  <c r="C16" i="6"/>
  <c r="D16" i="6"/>
  <c r="E16" i="6"/>
  <c r="F16" i="6"/>
  <c r="G16" i="6"/>
  <c r="H16" i="6"/>
  <c r="I16" i="6"/>
  <c r="J16" i="6"/>
  <c r="K16" i="6"/>
  <c r="L16" i="6"/>
  <c r="M16" i="6"/>
  <c r="N16" i="6"/>
  <c r="O16" i="6"/>
  <c r="P16" i="6"/>
  <c r="Q16" i="6"/>
  <c r="R16" i="6"/>
  <c r="S16" i="6"/>
  <c r="T16" i="6"/>
  <c r="U16" i="6"/>
  <c r="V16" i="6"/>
  <c r="W16" i="6"/>
  <c r="X16" i="6"/>
  <c r="Y16" i="6"/>
  <c r="Z16" i="6"/>
  <c r="AA16" i="6"/>
  <c r="AA15" i="6"/>
  <c r="AA14" i="6"/>
  <c r="AA13" i="6"/>
  <c r="AA12" i="6"/>
  <c r="AA11" i="6"/>
  <c r="AA7" i="6"/>
  <c r="AA4" i="6"/>
  <c r="B25" i="5"/>
  <c r="B39" i="5"/>
  <c r="B51" i="5"/>
  <c r="C25" i="5"/>
  <c r="C39" i="5"/>
  <c r="C51" i="5"/>
  <c r="D25" i="5"/>
  <c r="D39" i="5"/>
  <c r="D51" i="5"/>
  <c r="E25" i="5"/>
  <c r="E39" i="5"/>
  <c r="E51" i="5"/>
  <c r="F25" i="5"/>
  <c r="F39" i="5"/>
  <c r="F51" i="5"/>
  <c r="G25" i="5"/>
  <c r="G39" i="5"/>
  <c r="G51" i="5"/>
  <c r="H25" i="5"/>
  <c r="H39" i="5"/>
  <c r="H51" i="5"/>
  <c r="I25" i="5"/>
  <c r="I39" i="5"/>
  <c r="I51" i="5"/>
  <c r="J25" i="5"/>
  <c r="J39" i="5"/>
  <c r="J51" i="5"/>
  <c r="K25" i="5"/>
  <c r="K39" i="5"/>
  <c r="K51" i="5"/>
  <c r="L25" i="5"/>
  <c r="L39" i="5"/>
  <c r="L51" i="5"/>
  <c r="M25" i="5"/>
  <c r="M39" i="5"/>
  <c r="M51" i="5"/>
  <c r="N25" i="5"/>
  <c r="N39" i="5"/>
  <c r="N51" i="5"/>
  <c r="O25" i="5"/>
  <c r="O39" i="5"/>
  <c r="O51" i="5"/>
  <c r="P25" i="5"/>
  <c r="P39" i="5"/>
  <c r="P51" i="5"/>
  <c r="Q25" i="5"/>
  <c r="Q39" i="5"/>
  <c r="Q51" i="5"/>
  <c r="R25" i="5"/>
  <c r="R39" i="5"/>
  <c r="R51" i="5"/>
  <c r="S25" i="5"/>
  <c r="S39" i="5"/>
  <c r="S51" i="5"/>
  <c r="T25" i="5"/>
  <c r="T39" i="5"/>
  <c r="T51" i="5"/>
  <c r="U25" i="5"/>
  <c r="U39" i="5"/>
  <c r="U51" i="5"/>
  <c r="V25" i="5"/>
  <c r="V39" i="5"/>
  <c r="V51" i="5"/>
  <c r="W25" i="5"/>
  <c r="W39" i="5"/>
  <c r="W51" i="5"/>
  <c r="X25" i="5"/>
  <c r="X39" i="5"/>
  <c r="X51" i="5"/>
  <c r="Y25" i="5"/>
  <c r="Y39" i="5"/>
  <c r="Y51" i="5"/>
  <c r="Z25" i="5"/>
  <c r="Z39" i="5"/>
  <c r="Z51" i="5"/>
  <c r="AA51" i="5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B48" i="5"/>
  <c r="C48" i="5"/>
  <c r="D48" i="5"/>
  <c r="E48" i="5"/>
  <c r="F48" i="5"/>
  <c r="G48" i="5"/>
  <c r="H48" i="5"/>
  <c r="I48" i="5"/>
  <c r="J48" i="5"/>
  <c r="K48" i="5"/>
  <c r="L48" i="5"/>
  <c r="M48" i="5"/>
  <c r="N48" i="5"/>
  <c r="O48" i="5"/>
  <c r="P48" i="5"/>
  <c r="Q48" i="5"/>
  <c r="R48" i="5"/>
  <c r="S48" i="5"/>
  <c r="T48" i="5"/>
  <c r="U48" i="5"/>
  <c r="V48" i="5"/>
  <c r="W48" i="5"/>
  <c r="X48" i="5"/>
  <c r="Y48" i="5"/>
  <c r="Z48" i="5"/>
  <c r="AA48" i="5"/>
  <c r="AA47" i="5"/>
  <c r="AA46" i="5"/>
  <c r="AA45" i="5"/>
  <c r="AA44" i="5"/>
  <c r="AA43" i="5"/>
  <c r="AA42" i="5"/>
  <c r="AA39" i="5"/>
  <c r="AA38" i="5"/>
  <c r="AA37" i="5"/>
  <c r="AA36" i="5"/>
  <c r="AA35" i="5"/>
  <c r="AA34" i="5"/>
  <c r="AA28" i="5"/>
  <c r="AA29" i="5"/>
  <c r="AA30" i="5"/>
  <c r="AA31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19" i="5"/>
  <c r="AA20" i="5"/>
  <c r="AA21" i="5"/>
  <c r="AA22" i="5"/>
  <c r="AA23" i="5"/>
  <c r="AA24" i="5"/>
  <c r="AA25" i="5"/>
  <c r="AA10" i="5"/>
  <c r="AA11" i="5"/>
  <c r="AA12" i="5"/>
  <c r="AA13" i="5"/>
  <c r="AA14" i="5"/>
  <c r="AA15" i="5"/>
  <c r="AA16" i="5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7" i="5"/>
  <c r="AA4" i="5"/>
  <c r="B16" i="4"/>
  <c r="B25" i="4"/>
  <c r="B39" i="4"/>
  <c r="B51" i="4"/>
  <c r="C16" i="4"/>
  <c r="C25" i="4"/>
  <c r="C39" i="4"/>
  <c r="C51" i="4"/>
  <c r="D16" i="4"/>
  <c r="D25" i="4"/>
  <c r="D39" i="4"/>
  <c r="D51" i="4"/>
  <c r="E16" i="4"/>
  <c r="E25" i="4"/>
  <c r="E39" i="4"/>
  <c r="E51" i="4"/>
  <c r="F16" i="4"/>
  <c r="F25" i="4"/>
  <c r="F39" i="4"/>
  <c r="F51" i="4"/>
  <c r="G16" i="4"/>
  <c r="G25" i="4"/>
  <c r="G39" i="4"/>
  <c r="G51" i="4"/>
  <c r="H16" i="4"/>
  <c r="H25" i="4"/>
  <c r="H39" i="4"/>
  <c r="H51" i="4"/>
  <c r="I16" i="4"/>
  <c r="I25" i="4"/>
  <c r="I39" i="4"/>
  <c r="I51" i="4"/>
  <c r="J16" i="4"/>
  <c r="J25" i="4"/>
  <c r="J39" i="4"/>
  <c r="J51" i="4"/>
  <c r="K16" i="4"/>
  <c r="K25" i="4"/>
  <c r="K39" i="4"/>
  <c r="K51" i="4"/>
  <c r="L16" i="4"/>
  <c r="L25" i="4"/>
  <c r="L39" i="4"/>
  <c r="L51" i="4"/>
  <c r="M16" i="4"/>
  <c r="M25" i="4"/>
  <c r="M39" i="4"/>
  <c r="M51" i="4"/>
  <c r="N16" i="4"/>
  <c r="N25" i="4"/>
  <c r="N39" i="4"/>
  <c r="N51" i="4"/>
  <c r="O16" i="4"/>
  <c r="O25" i="4"/>
  <c r="O39" i="4"/>
  <c r="O51" i="4"/>
  <c r="P16" i="4"/>
  <c r="P25" i="4"/>
  <c r="P39" i="4"/>
  <c r="P51" i="4"/>
  <c r="Q16" i="4"/>
  <c r="Q25" i="4"/>
  <c r="Q39" i="4"/>
  <c r="Q51" i="4"/>
  <c r="R16" i="4"/>
  <c r="R25" i="4"/>
  <c r="R39" i="4"/>
  <c r="R51" i="4"/>
  <c r="S16" i="4"/>
  <c r="S25" i="4"/>
  <c r="S39" i="4"/>
  <c r="S51" i="4"/>
  <c r="T16" i="4"/>
  <c r="T25" i="4"/>
  <c r="T39" i="4"/>
  <c r="T51" i="4"/>
  <c r="U16" i="4"/>
  <c r="U25" i="4"/>
  <c r="U39" i="4"/>
  <c r="U51" i="4"/>
  <c r="V16" i="4"/>
  <c r="V25" i="4"/>
  <c r="V39" i="4"/>
  <c r="V51" i="4"/>
  <c r="W16" i="4"/>
  <c r="W25" i="4"/>
  <c r="W39" i="4"/>
  <c r="W51" i="4"/>
  <c r="X16" i="4"/>
  <c r="X25" i="4"/>
  <c r="X39" i="4"/>
  <c r="X51" i="4"/>
  <c r="Y16" i="4"/>
  <c r="Y25" i="4"/>
  <c r="Y39" i="4"/>
  <c r="Y51" i="4"/>
  <c r="Z51" i="4"/>
  <c r="AA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B48" i="4"/>
  <c r="C48" i="4"/>
  <c r="D48" i="4"/>
  <c r="E48" i="4"/>
  <c r="F48" i="4"/>
  <c r="G48" i="4"/>
  <c r="H48" i="4"/>
  <c r="I48" i="4"/>
  <c r="J48" i="4"/>
  <c r="K48" i="4"/>
  <c r="L48" i="4"/>
  <c r="M48" i="4"/>
  <c r="N48" i="4"/>
  <c r="O48" i="4"/>
  <c r="P48" i="4"/>
  <c r="Q48" i="4"/>
  <c r="R48" i="4"/>
  <c r="S48" i="4"/>
  <c r="T48" i="4"/>
  <c r="U48" i="4"/>
  <c r="V48" i="4"/>
  <c r="W48" i="4"/>
  <c r="X48" i="4"/>
  <c r="Y48" i="4"/>
  <c r="Z48" i="4"/>
  <c r="AA48" i="4"/>
  <c r="AA47" i="4"/>
  <c r="AA46" i="4"/>
  <c r="AA45" i="4"/>
  <c r="AA44" i="4"/>
  <c r="AA43" i="4"/>
  <c r="AA42" i="4"/>
  <c r="Z39" i="4"/>
  <c r="AA39" i="4"/>
  <c r="AA38" i="4"/>
  <c r="AA37" i="4"/>
  <c r="AA36" i="4"/>
  <c r="AA35" i="4"/>
  <c r="AA34" i="4"/>
  <c r="AA28" i="4"/>
  <c r="AA29" i="4"/>
  <c r="AA30" i="4"/>
  <c r="AA31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19" i="4"/>
  <c r="AA20" i="4"/>
  <c r="AA21" i="4"/>
  <c r="AA22" i="4"/>
  <c r="AA23" i="4"/>
  <c r="AA24" i="4"/>
  <c r="AA25" i="4"/>
  <c r="Z25" i="4"/>
  <c r="AA10" i="4"/>
  <c r="AA11" i="4"/>
  <c r="AA12" i="4"/>
  <c r="AA13" i="4"/>
  <c r="AA14" i="4"/>
  <c r="AA15" i="4"/>
  <c r="AA16" i="4"/>
  <c r="Z16" i="4"/>
  <c r="AA7" i="4"/>
  <c r="AA4" i="4"/>
</calcChain>
</file>

<file path=xl/sharedStrings.xml><?xml version="1.0" encoding="utf-8"?>
<sst xmlns="http://schemas.openxmlformats.org/spreadsheetml/2006/main" count="117" uniqueCount="53">
  <si>
    <t>Publication on: 27/12/2022 16:21:40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</si>
  <si>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</si>
  <si>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</si>
  <si>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</si>
  <si>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</si>
  <si>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</si>
  <si>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</si>
  <si>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</si>
  <si>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</si>
  <si>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</si>
  <si>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</si>
  <si>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</si>
  <si>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</si>
  <si>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</si>
  <si>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</si>
  <si>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</si>
  <si>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</si>
  <si>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</si>
  <si>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</si>
  <si>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</si>
  <si>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</si>
  <si>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</si>
  <si>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</si>
  <si>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</si>
  <si>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</si>
  <si>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</si>
  <si>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</si>
  <si>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</si>
  <si>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</si>
  <si>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</si>
  <si>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</si>
  <si>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</si>
  <si>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</si>
  <si>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</si>
  <si>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</si>
  <si>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</si>
  <si>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</si>
  <si>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</si>
  <si>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</si>
  <si>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</si>
  <si>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</si>
  <si>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</si>
  <si>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</si>
  <si>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</si>
  <si>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</si>
  <si>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</si>
  <si>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</si>
  <si>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</si>
  <si>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</si>
  <si>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</si>
  <si>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</si>
  <si>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'1' Market</t>
  </si>
  <si>
    <t>Complementary Regional Intraday '1'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</si>
</sst>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12">
                  <c:v>20</c:v>
                </c:pt>
                <c:pt idx="13">
                  <c:v>18.760000000000002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2.9430000000000001</c:v>
                </c:pt>
                <c:pt idx="1">
                  <c:v>22.817</c:v>
                </c:pt>
                <c:pt idx="2">
                  <c:v>25.826000000000001</c:v>
                </c:pt>
                <c:pt idx="3">
                  <c:v>28.087</c:v>
                </c:pt>
                <c:pt idx="4">
                  <c:v>29.628</c:v>
                </c:pt>
                <c:pt idx="5">
                  <c:v>22.327999999999999</c:v>
                </c:pt>
                <c:pt idx="6">
                  <c:v>22.609000000000002</c:v>
                </c:pt>
                <c:pt idx="7">
                  <c:v>47.588999999999999</c:v>
                </c:pt>
                <c:pt idx="8">
                  <c:v>138.28100000000001</c:v>
                </c:pt>
                <c:pt idx="9">
                  <c:v>246.85499999999999</c:v>
                </c:pt>
                <c:pt idx="10">
                  <c:v>124.333</c:v>
                </c:pt>
                <c:pt idx="14">
                  <c:v>100.75</c:v>
                </c:pt>
                <c:pt idx="15">
                  <c:v>66.799000000000007</c:v>
                </c:pt>
                <c:pt idx="16">
                  <c:v>56.24</c:v>
                </c:pt>
                <c:pt idx="17">
                  <c:v>107.196</c:v>
                </c:pt>
                <c:pt idx="18">
                  <c:v>294.78899999999999</c:v>
                </c:pt>
                <c:pt idx="19">
                  <c:v>306.24</c:v>
                </c:pt>
                <c:pt idx="20">
                  <c:v>69.805999999999997</c:v>
                </c:pt>
                <c:pt idx="21">
                  <c:v>35.155000000000001</c:v>
                </c:pt>
                <c:pt idx="22">
                  <c:v>18.553000000000001</c:v>
                </c:pt>
                <c:pt idx="23">
                  <c:v>18.617999999999999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81</c:v>
                </c:pt>
                <c:pt idx="12">
                  <c:v>19.8</c:v>
                </c:pt>
                <c:pt idx="13">
                  <c:v>53.7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2.5000000000000001E-2</c:v>
                </c:pt>
                <c:pt idx="1">
                  <c:v>3.3000000000000002E-2</c:v>
                </c:pt>
                <c:pt idx="2">
                  <c:v>9.2999999999999999E-2</c:v>
                </c:pt>
                <c:pt idx="3">
                  <c:v>4.9000000000000002E-2</c:v>
                </c:pt>
                <c:pt idx="5">
                  <c:v>6.0000000000000001E-3</c:v>
                </c:pt>
                <c:pt idx="6">
                  <c:v>3.7999999999999999E-2</c:v>
                </c:pt>
                <c:pt idx="7">
                  <c:v>0.39400000000000002</c:v>
                </c:pt>
                <c:pt idx="8">
                  <c:v>1.5029999999999999</c:v>
                </c:pt>
                <c:pt idx="9">
                  <c:v>2.3740000000000001</c:v>
                </c:pt>
                <c:pt idx="10">
                  <c:v>3.0459999999999998</c:v>
                </c:pt>
                <c:pt idx="11">
                  <c:v>3.165</c:v>
                </c:pt>
                <c:pt idx="12">
                  <c:v>2.9420000000000002</c:v>
                </c:pt>
                <c:pt idx="13">
                  <c:v>2.504</c:v>
                </c:pt>
                <c:pt idx="14">
                  <c:v>1.6559999999999999</c:v>
                </c:pt>
                <c:pt idx="15">
                  <c:v>0.6</c:v>
                </c:pt>
                <c:pt idx="16">
                  <c:v>7.0000000000000001E-3</c:v>
                </c:pt>
                <c:pt idx="17">
                  <c:v>0.16300000000000001</c:v>
                </c:pt>
                <c:pt idx="18">
                  <c:v>0.40500000000000003</c:v>
                </c:pt>
                <c:pt idx="19">
                  <c:v>0.51</c:v>
                </c:pt>
                <c:pt idx="20">
                  <c:v>0.29300000000000004</c:v>
                </c:pt>
                <c:pt idx="21">
                  <c:v>0.313</c:v>
                </c:pt>
                <c:pt idx="22">
                  <c:v>0.43100000000000005</c:v>
                </c:pt>
                <c:pt idx="23">
                  <c:v>0.308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406897672"/>
        <c:axId val="406898064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3.1100000000000003</c:v>
                </c:pt>
                <c:pt idx="1">
                  <c:v>22.980999999999998</c:v>
                </c:pt>
                <c:pt idx="2">
                  <c:v>26.063000000000002</c:v>
                </c:pt>
                <c:pt idx="3">
                  <c:v>28.253999999999998</c:v>
                </c:pt>
                <c:pt idx="4">
                  <c:v>29.765999999999998</c:v>
                </c:pt>
                <c:pt idx="5">
                  <c:v>22.515999999999998</c:v>
                </c:pt>
                <c:pt idx="6">
                  <c:v>23.030999999999999</c:v>
                </c:pt>
                <c:pt idx="7">
                  <c:v>48.436999999999998</c:v>
                </c:pt>
                <c:pt idx="8">
                  <c:v>140.20499999999998</c:v>
                </c:pt>
                <c:pt idx="9">
                  <c:v>267.57499999999999</c:v>
                </c:pt>
                <c:pt idx="10">
                  <c:v>132.857</c:v>
                </c:pt>
                <c:pt idx="11">
                  <c:v>89.578999999999994</c:v>
                </c:pt>
                <c:pt idx="12">
                  <c:v>66.408999999999992</c:v>
                </c:pt>
                <c:pt idx="13">
                  <c:v>75.337999999999994</c:v>
                </c:pt>
                <c:pt idx="14">
                  <c:v>102.75099999999998</c:v>
                </c:pt>
                <c:pt idx="15">
                  <c:v>67.677000000000007</c:v>
                </c:pt>
                <c:pt idx="16">
                  <c:v>57.73</c:v>
                </c:pt>
                <c:pt idx="17">
                  <c:v>111.562</c:v>
                </c:pt>
                <c:pt idx="18">
                  <c:v>300.86099999999999</c:v>
                </c:pt>
                <c:pt idx="19">
                  <c:v>310.62699999999995</c:v>
                </c:pt>
                <c:pt idx="20">
                  <c:v>71.452999999999989</c:v>
                </c:pt>
                <c:pt idx="21">
                  <c:v>38.071000000000012</c:v>
                </c:pt>
                <c:pt idx="22">
                  <c:v>21.826000000000004</c:v>
                </c:pt>
                <c:pt idx="23">
                  <c:v>21.250000000000004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06897672"/>
        <c:axId val="406898064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242.13</c:v>
                </c:pt>
                <c:pt idx="1">
                  <c:v>252.16</c:v>
                </c:pt>
                <c:pt idx="2">
                  <c:v>250.88</c:v>
                </c:pt>
                <c:pt idx="3">
                  <c:v>252.31</c:v>
                </c:pt>
                <c:pt idx="4">
                  <c:v>253.35</c:v>
                </c:pt>
                <c:pt idx="5">
                  <c:v>278.83999999999997</c:v>
                </c:pt>
                <c:pt idx="6">
                  <c:v>316.8</c:v>
                </c:pt>
                <c:pt idx="7">
                  <c:v>265.67</c:v>
                </c:pt>
                <c:pt idx="8">
                  <c:v>253.8</c:v>
                </c:pt>
                <c:pt idx="9">
                  <c:v>239.89</c:v>
                </c:pt>
                <c:pt idx="10">
                  <c:v>202.44</c:v>
                </c:pt>
                <c:pt idx="11">
                  <c:v>165.5</c:v>
                </c:pt>
                <c:pt idx="12">
                  <c:v>196.78</c:v>
                </c:pt>
                <c:pt idx="13">
                  <c:v>192.5</c:v>
                </c:pt>
                <c:pt idx="14">
                  <c:v>237.21</c:v>
                </c:pt>
                <c:pt idx="15">
                  <c:v>265</c:v>
                </c:pt>
                <c:pt idx="16">
                  <c:v>309.77999999999997</c:v>
                </c:pt>
                <c:pt idx="17">
                  <c:v>286</c:v>
                </c:pt>
                <c:pt idx="18">
                  <c:v>260.07</c:v>
                </c:pt>
                <c:pt idx="19">
                  <c:v>255.65</c:v>
                </c:pt>
                <c:pt idx="20">
                  <c:v>231.7</c:v>
                </c:pt>
                <c:pt idx="21">
                  <c:v>211</c:v>
                </c:pt>
                <c:pt idx="22">
                  <c:v>228.57</c:v>
                </c:pt>
                <c:pt idx="23">
                  <c:v>228.29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06898848"/>
        <c:axId val="406898456"/>
      </c:lineChart>
      <c:catAx>
        <c:axId val="406897672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06898064"/>
        <c:crosses val="autoZero"/>
        <c:auto val="1"/>
        <c:lblAlgn val="ctr"/>
        <c:lblOffset val="100"/>
        <c:noMultiLvlLbl val="0"/>
      </c:catAx>
      <c:valAx>
        <c:axId val="40689806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06897672"/>
        <c:crosses val="autoZero"/>
        <c:crossBetween val="between"/>
      </c:valAx>
      <c:valAx>
        <c:axId val="406898456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06898848"/>
        <c:crosses val="max"/>
        <c:crossBetween val="between"/>
      </c:valAx>
      <c:catAx>
        <c:axId val="406898848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406898456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21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4587" cy="607710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44923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3.11</v>
      </c>
      <c r="C4" s="18">
        <v>22.980999999999998</v>
      </c>
      <c r="D4" s="18">
        <v>26.062999999999999</v>
      </c>
      <c r="E4" s="18">
        <v>28.254000000000001</v>
      </c>
      <c r="F4" s="18">
        <v>29.766000000000002</v>
      </c>
      <c r="G4" s="18">
        <v>22.515999999999998</v>
      </c>
      <c r="H4" s="18">
        <v>23.031000000000002</v>
      </c>
      <c r="I4" s="18">
        <v>48.436999999999998</v>
      </c>
      <c r="J4" s="18">
        <v>140.24900000000002</v>
      </c>
      <c r="K4" s="18">
        <v>267.61899999999997</v>
      </c>
      <c r="L4" s="18">
        <v>132.809</v>
      </c>
      <c r="M4" s="18">
        <v>89.603000000000009</v>
      </c>
      <c r="N4" s="18">
        <v>66.39</v>
      </c>
      <c r="O4" s="18">
        <v>75.367000000000004</v>
      </c>
      <c r="P4" s="18">
        <v>102.75099999999999</v>
      </c>
      <c r="Q4" s="18">
        <v>67.676999999999992</v>
      </c>
      <c r="R4" s="18">
        <v>57.73</v>
      </c>
      <c r="S4" s="18">
        <v>111.58999999999999</v>
      </c>
      <c r="T4" s="18">
        <v>300.90199999999999</v>
      </c>
      <c r="U4" s="18">
        <v>310.62099999999998</v>
      </c>
      <c r="V4" s="18">
        <v>71.454999999999998</v>
      </c>
      <c r="W4" s="18">
        <v>38.071000000000005</v>
      </c>
      <c r="X4" s="18">
        <v>21.825999999999997</v>
      </c>
      <c r="Y4" s="18">
        <v>21.25</v>
      </c>
      <c r="Z4" s="19"/>
      <c r="AA4" s="20">
        <f>SUM(B4:Z4)</f>
        <v>2080.0679999999998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242.13</v>
      </c>
      <c r="C7" s="28">
        <v>252.16</v>
      </c>
      <c r="D7" s="28">
        <v>250.88</v>
      </c>
      <c r="E7" s="28">
        <v>252.31</v>
      </c>
      <c r="F7" s="28">
        <v>253.35</v>
      </c>
      <c r="G7" s="28">
        <v>278.83999999999997</v>
      </c>
      <c r="H7" s="28">
        <v>316.8</v>
      </c>
      <c r="I7" s="28">
        <v>265.67</v>
      </c>
      <c r="J7" s="28">
        <v>253.8</v>
      </c>
      <c r="K7" s="28">
        <v>239.89</v>
      </c>
      <c r="L7" s="28">
        <v>202.44</v>
      </c>
      <c r="M7" s="28">
        <v>165.5</v>
      </c>
      <c r="N7" s="28">
        <v>196.78</v>
      </c>
      <c r="O7" s="28">
        <v>192.5</v>
      </c>
      <c r="P7" s="28">
        <v>237.21</v>
      </c>
      <c r="Q7" s="28">
        <v>265</v>
      </c>
      <c r="R7" s="28">
        <v>309.77999999999997</v>
      </c>
      <c r="S7" s="28">
        <v>286</v>
      </c>
      <c r="T7" s="28">
        <v>260.07</v>
      </c>
      <c r="U7" s="28">
        <v>255.65</v>
      </c>
      <c r="V7" s="28">
        <v>231.7</v>
      </c>
      <c r="W7" s="28">
        <v>211</v>
      </c>
      <c r="X7" s="28">
        <v>228.57</v>
      </c>
      <c r="Y7" s="28">
        <v>228.29</v>
      </c>
      <c r="Z7" s="29"/>
      <c r="AA7" s="30">
        <f>IF(SUM(B7:Z7)&lt;&gt;0,AVERAGEIF(B7:Z7,"&lt;&gt;"""),"")</f>
        <v>244.84666666666661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>
        <v>20</v>
      </c>
      <c r="O10" s="42">
        <v>18.760000000000002</v>
      </c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38.760000000000005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>
        <v>2.9430000000000001</v>
      </c>
      <c r="C12" s="52">
        <v>22.817</v>
      </c>
      <c r="D12" s="52">
        <v>25.826000000000001</v>
      </c>
      <c r="E12" s="52">
        <v>28.087</v>
      </c>
      <c r="F12" s="52">
        <v>29.628</v>
      </c>
      <c r="G12" s="52">
        <v>22.327999999999999</v>
      </c>
      <c r="H12" s="52">
        <v>22.609000000000002</v>
      </c>
      <c r="I12" s="52">
        <v>47.588999999999999</v>
      </c>
      <c r="J12" s="52">
        <v>138.28100000000001</v>
      </c>
      <c r="K12" s="52">
        <v>246.85499999999999</v>
      </c>
      <c r="L12" s="52">
        <v>124.333</v>
      </c>
      <c r="M12" s="52"/>
      <c r="N12" s="52"/>
      <c r="O12" s="52"/>
      <c r="P12" s="52">
        <v>100.75</v>
      </c>
      <c r="Q12" s="52">
        <v>66.799000000000007</v>
      </c>
      <c r="R12" s="52">
        <v>56.24</v>
      </c>
      <c r="S12" s="52">
        <v>107.196</v>
      </c>
      <c r="T12" s="52">
        <v>294.78899999999999</v>
      </c>
      <c r="U12" s="52">
        <v>306.24</v>
      </c>
      <c r="V12" s="52">
        <v>69.805999999999997</v>
      </c>
      <c r="W12" s="52">
        <v>35.155000000000001</v>
      </c>
      <c r="X12" s="52">
        <v>18.553000000000001</v>
      </c>
      <c r="Y12" s="52">
        <v>18.617999999999999</v>
      </c>
      <c r="Z12" s="53"/>
      <c r="AA12" s="54">
        <f t="shared" si="0"/>
        <v>1785.442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2.5000000000000001E-2</v>
      </c>
      <c r="C14" s="57">
        <v>3.3000000000000002E-2</v>
      </c>
      <c r="D14" s="57">
        <v>9.2999999999999999E-2</v>
      </c>
      <c r="E14" s="57">
        <v>4.9000000000000002E-2</v>
      </c>
      <c r="F14" s="57"/>
      <c r="G14" s="57">
        <v>6.0000000000000001E-3</v>
      </c>
      <c r="H14" s="57">
        <v>3.7999999999999999E-2</v>
      </c>
      <c r="I14" s="57">
        <v>0.39400000000000002</v>
      </c>
      <c r="J14" s="57">
        <v>1.5029999999999999</v>
      </c>
      <c r="K14" s="57">
        <v>2.3740000000000001</v>
      </c>
      <c r="L14" s="57">
        <v>3.0459999999999998</v>
      </c>
      <c r="M14" s="57">
        <v>3.165</v>
      </c>
      <c r="N14" s="57">
        <v>2.9420000000000002</v>
      </c>
      <c r="O14" s="57">
        <v>2.504</v>
      </c>
      <c r="P14" s="57">
        <v>1.6559999999999999</v>
      </c>
      <c r="Q14" s="57">
        <v>0.6</v>
      </c>
      <c r="R14" s="57">
        <v>7.0000000000000001E-3</v>
      </c>
      <c r="S14" s="57">
        <v>0.16300000000000001</v>
      </c>
      <c r="T14" s="57">
        <v>0.40500000000000003</v>
      </c>
      <c r="U14" s="57">
        <v>0.51</v>
      </c>
      <c r="V14" s="57">
        <v>0.29300000000000004</v>
      </c>
      <c r="W14" s="57">
        <v>0.313</v>
      </c>
      <c r="X14" s="57">
        <v>0.43100000000000005</v>
      </c>
      <c r="Y14" s="57">
        <v>0.308</v>
      </c>
      <c r="Z14" s="58"/>
      <c r="AA14" s="59">
        <f t="shared" si="0"/>
        <v>20.858000000000004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2.968</v>
      </c>
      <c r="C16" s="62">
        <f t="shared" ref="C16:Z16" si="1">IF(LEN(C$2)&gt;0,SUM(C10:C15),"")</f>
        <v>22.85</v>
      </c>
      <c r="D16" s="62">
        <f t="shared" si="1"/>
        <v>25.919</v>
      </c>
      <c r="E16" s="62">
        <f t="shared" si="1"/>
        <v>28.135999999999999</v>
      </c>
      <c r="F16" s="62">
        <f t="shared" si="1"/>
        <v>29.628</v>
      </c>
      <c r="G16" s="62">
        <f t="shared" si="1"/>
        <v>22.334</v>
      </c>
      <c r="H16" s="62">
        <f t="shared" si="1"/>
        <v>22.647000000000002</v>
      </c>
      <c r="I16" s="62">
        <f t="shared" si="1"/>
        <v>47.982999999999997</v>
      </c>
      <c r="J16" s="62">
        <f t="shared" si="1"/>
        <v>139.78399999999999</v>
      </c>
      <c r="K16" s="62">
        <f t="shared" si="1"/>
        <v>249.22899999999998</v>
      </c>
      <c r="L16" s="62">
        <f t="shared" si="1"/>
        <v>127.379</v>
      </c>
      <c r="M16" s="62">
        <f t="shared" si="1"/>
        <v>3.165</v>
      </c>
      <c r="N16" s="62">
        <f t="shared" si="1"/>
        <v>22.942</v>
      </c>
      <c r="O16" s="62">
        <f t="shared" si="1"/>
        <v>21.264000000000003</v>
      </c>
      <c r="P16" s="62">
        <f t="shared" si="1"/>
        <v>102.40600000000001</v>
      </c>
      <c r="Q16" s="62">
        <f t="shared" si="1"/>
        <v>67.399000000000001</v>
      </c>
      <c r="R16" s="62">
        <f t="shared" si="1"/>
        <v>56.247</v>
      </c>
      <c r="S16" s="62">
        <f t="shared" si="1"/>
        <v>107.35899999999999</v>
      </c>
      <c r="T16" s="62">
        <f t="shared" si="1"/>
        <v>295.19399999999996</v>
      </c>
      <c r="U16" s="62">
        <f t="shared" si="1"/>
        <v>306.75</v>
      </c>
      <c r="V16" s="62">
        <f t="shared" si="1"/>
        <v>70.099000000000004</v>
      </c>
      <c r="W16" s="62">
        <f t="shared" si="1"/>
        <v>35.468000000000004</v>
      </c>
      <c r="X16" s="62">
        <f t="shared" si="1"/>
        <v>18.984000000000002</v>
      </c>
      <c r="Y16" s="62">
        <f t="shared" si="1"/>
        <v>18.925999999999998</v>
      </c>
      <c r="Z16" s="63" t="str">
        <f t="shared" si="1"/>
        <v/>
      </c>
      <c r="AA16" s="64">
        <f>SUM(AA10:AA15)</f>
        <v>1845.06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>
        <v>0.14199999999999999</v>
      </c>
      <c r="C20" s="77">
        <v>0.13100000000000001</v>
      </c>
      <c r="D20" s="77">
        <v>0.14399999999999999</v>
      </c>
      <c r="E20" s="77">
        <v>0.11799999999999999</v>
      </c>
      <c r="F20" s="77">
        <v>0.13800000000000001</v>
      </c>
      <c r="G20" s="77">
        <v>0.182</v>
      </c>
      <c r="H20" s="77">
        <v>0.38400000000000001</v>
      </c>
      <c r="I20" s="77">
        <v>0.45400000000000001</v>
      </c>
      <c r="J20" s="77">
        <v>0.46500000000000002</v>
      </c>
      <c r="K20" s="77">
        <v>3.5270000000000001</v>
      </c>
      <c r="L20" s="77">
        <v>0.43</v>
      </c>
      <c r="M20" s="77">
        <v>0.438</v>
      </c>
      <c r="N20" s="77">
        <v>3.2240000000000002</v>
      </c>
      <c r="O20" s="77">
        <v>0.40300000000000002</v>
      </c>
      <c r="P20" s="77">
        <v>0.34499999999999997</v>
      </c>
      <c r="Q20" s="77">
        <v>0.27800000000000002</v>
      </c>
      <c r="R20" s="77">
        <v>0.24299999999999999</v>
      </c>
      <c r="S20" s="77">
        <v>0.23100000000000001</v>
      </c>
      <c r="T20" s="77">
        <v>0.218</v>
      </c>
      <c r="U20" s="77">
        <v>0.14099999999999999</v>
      </c>
      <c r="V20" s="77">
        <v>0.11600000000000001</v>
      </c>
      <c r="W20" s="77">
        <v>0.10299999999999999</v>
      </c>
      <c r="X20" s="77">
        <v>0.10199999999999999</v>
      </c>
      <c r="Y20" s="77">
        <v>9.4E-2</v>
      </c>
      <c r="Z20" s="78"/>
      <c r="AA20" s="79">
        <f t="shared" si="2"/>
        <v>12.051000000000002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>
        <v>14.863</v>
      </c>
      <c r="L21" s="81">
        <v>5</v>
      </c>
      <c r="M21" s="81">
        <v>5</v>
      </c>
      <c r="N21" s="81">
        <v>20.423999999999999</v>
      </c>
      <c r="O21" s="81"/>
      <c r="P21" s="81"/>
      <c r="Q21" s="81"/>
      <c r="R21" s="81">
        <v>1.24</v>
      </c>
      <c r="S21" s="81">
        <v>4</v>
      </c>
      <c r="T21" s="81">
        <v>5.49</v>
      </c>
      <c r="U21" s="81">
        <v>3.73</v>
      </c>
      <c r="V21" s="81">
        <v>1.24</v>
      </c>
      <c r="W21" s="81">
        <v>2.5</v>
      </c>
      <c r="X21" s="81">
        <v>2.7399999999999998</v>
      </c>
      <c r="Y21" s="81">
        <v>2.23</v>
      </c>
      <c r="Z21" s="78"/>
      <c r="AA21" s="79">
        <f t="shared" si="2"/>
        <v>68.457000000000008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0.14199999999999999</v>
      </c>
      <c r="C25" s="88">
        <f t="shared" ref="C25:Z25" si="3">IF(LEN(C$2)&gt;0,SUM(C19:C24),"")</f>
        <v>0.13100000000000001</v>
      </c>
      <c r="D25" s="88">
        <f t="shared" si="3"/>
        <v>0.14399999999999999</v>
      </c>
      <c r="E25" s="88">
        <f t="shared" si="3"/>
        <v>0.11799999999999999</v>
      </c>
      <c r="F25" s="88">
        <f t="shared" si="3"/>
        <v>0.13800000000000001</v>
      </c>
      <c r="G25" s="88">
        <f t="shared" si="3"/>
        <v>0.182</v>
      </c>
      <c r="H25" s="88">
        <f t="shared" si="3"/>
        <v>0.38400000000000001</v>
      </c>
      <c r="I25" s="88">
        <f t="shared" si="3"/>
        <v>0.45400000000000001</v>
      </c>
      <c r="J25" s="88">
        <f t="shared" si="3"/>
        <v>0.46500000000000002</v>
      </c>
      <c r="K25" s="88">
        <f t="shared" si="3"/>
        <v>18.39</v>
      </c>
      <c r="L25" s="88">
        <f t="shared" si="3"/>
        <v>5.43</v>
      </c>
      <c r="M25" s="88">
        <f t="shared" si="3"/>
        <v>5.4379999999999997</v>
      </c>
      <c r="N25" s="88">
        <f t="shared" si="3"/>
        <v>23.648</v>
      </c>
      <c r="O25" s="88">
        <f t="shared" si="3"/>
        <v>0.40300000000000002</v>
      </c>
      <c r="P25" s="88">
        <f t="shared" si="3"/>
        <v>0.34499999999999997</v>
      </c>
      <c r="Q25" s="88">
        <f t="shared" si="3"/>
        <v>0.27800000000000002</v>
      </c>
      <c r="R25" s="88">
        <f t="shared" si="3"/>
        <v>1.4830000000000001</v>
      </c>
      <c r="S25" s="88">
        <f t="shared" si="3"/>
        <v>4.2309999999999999</v>
      </c>
      <c r="T25" s="88">
        <f t="shared" si="3"/>
        <v>5.7080000000000002</v>
      </c>
      <c r="U25" s="88">
        <f t="shared" si="3"/>
        <v>3.871</v>
      </c>
      <c r="V25" s="88">
        <f t="shared" si="3"/>
        <v>1.3560000000000001</v>
      </c>
      <c r="W25" s="88">
        <f t="shared" si="3"/>
        <v>2.6030000000000002</v>
      </c>
      <c r="X25" s="88">
        <f t="shared" si="3"/>
        <v>2.8419999999999996</v>
      </c>
      <c r="Y25" s="88">
        <f t="shared" si="3"/>
        <v>2.3239999999999998</v>
      </c>
      <c r="Z25" s="89" t="str">
        <f t="shared" si="3"/>
        <v/>
      </c>
      <c r="AA25" s="90">
        <f>SUM(AA19:AA24)</f>
        <v>80.50800000000001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3.11</v>
      </c>
      <c r="C29" s="77">
        <v>22.981000000000002</v>
      </c>
      <c r="D29" s="77">
        <v>26.062999999999999</v>
      </c>
      <c r="E29" s="77">
        <v>28.254000000000001</v>
      </c>
      <c r="F29" s="77">
        <v>29.765999999999998</v>
      </c>
      <c r="G29" s="77">
        <v>22.515999999999998</v>
      </c>
      <c r="H29" s="77">
        <v>23.030999999999999</v>
      </c>
      <c r="I29" s="77">
        <v>48.436999999999998</v>
      </c>
      <c r="J29" s="77">
        <v>140.249</v>
      </c>
      <c r="K29" s="77">
        <v>267.61900000000003</v>
      </c>
      <c r="L29" s="77">
        <v>132.809</v>
      </c>
      <c r="M29" s="77">
        <v>8.6029999999999998</v>
      </c>
      <c r="N29" s="77">
        <v>46.59</v>
      </c>
      <c r="O29" s="77">
        <v>21.667000000000002</v>
      </c>
      <c r="P29" s="77">
        <v>102.751</v>
      </c>
      <c r="Q29" s="77">
        <v>67.677000000000007</v>
      </c>
      <c r="R29" s="77">
        <v>57.73</v>
      </c>
      <c r="S29" s="77">
        <v>111.59</v>
      </c>
      <c r="T29" s="77">
        <v>300.90199999999999</v>
      </c>
      <c r="U29" s="77">
        <v>310.62099999999998</v>
      </c>
      <c r="V29" s="77">
        <v>71.454999999999998</v>
      </c>
      <c r="W29" s="77">
        <v>38.070999999999998</v>
      </c>
      <c r="X29" s="77">
        <v>21.826000000000001</v>
      </c>
      <c r="Y29" s="77">
        <v>21.25</v>
      </c>
      <c r="Z29" s="78"/>
      <c r="AA29" s="79">
        <f>SUM(B29:Z29)</f>
        <v>1925.5679999999998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3.11</v>
      </c>
      <c r="C31" s="62">
        <f t="shared" ref="C31:Z31" si="4">IF(LEN(C$2)&gt;0,SUM(C28:C30),"")</f>
        <v>22.981000000000002</v>
      </c>
      <c r="D31" s="62">
        <f t="shared" si="4"/>
        <v>26.062999999999999</v>
      </c>
      <c r="E31" s="62">
        <f t="shared" si="4"/>
        <v>28.254000000000001</v>
      </c>
      <c r="F31" s="62">
        <f t="shared" si="4"/>
        <v>29.765999999999998</v>
      </c>
      <c r="G31" s="62">
        <f t="shared" si="4"/>
        <v>22.515999999999998</v>
      </c>
      <c r="H31" s="62">
        <f t="shared" si="4"/>
        <v>23.030999999999999</v>
      </c>
      <c r="I31" s="62">
        <f t="shared" si="4"/>
        <v>48.436999999999998</v>
      </c>
      <c r="J31" s="62">
        <f t="shared" si="4"/>
        <v>140.249</v>
      </c>
      <c r="K31" s="62">
        <f t="shared" si="4"/>
        <v>267.61900000000003</v>
      </c>
      <c r="L31" s="62">
        <f t="shared" si="4"/>
        <v>132.809</v>
      </c>
      <c r="M31" s="62">
        <f t="shared" si="4"/>
        <v>8.6029999999999998</v>
      </c>
      <c r="N31" s="62">
        <f t="shared" si="4"/>
        <v>46.59</v>
      </c>
      <c r="O31" s="62">
        <f t="shared" si="4"/>
        <v>21.667000000000002</v>
      </c>
      <c r="P31" s="62">
        <f t="shared" si="4"/>
        <v>102.751</v>
      </c>
      <c r="Q31" s="62">
        <f t="shared" si="4"/>
        <v>67.677000000000007</v>
      </c>
      <c r="R31" s="62">
        <f t="shared" si="4"/>
        <v>57.73</v>
      </c>
      <c r="S31" s="62">
        <f t="shared" si="4"/>
        <v>111.59</v>
      </c>
      <c r="T31" s="62">
        <f t="shared" si="4"/>
        <v>300.90199999999999</v>
      </c>
      <c r="U31" s="62">
        <f t="shared" si="4"/>
        <v>310.62099999999998</v>
      </c>
      <c r="V31" s="62">
        <f t="shared" si="4"/>
        <v>71.454999999999998</v>
      </c>
      <c r="W31" s="62">
        <f t="shared" si="4"/>
        <v>38.070999999999998</v>
      </c>
      <c r="X31" s="62">
        <f t="shared" si="4"/>
        <v>21.826000000000001</v>
      </c>
      <c r="Y31" s="62">
        <f t="shared" si="4"/>
        <v>21.25</v>
      </c>
      <c r="Z31" s="63" t="str">
        <f t="shared" si="4"/>
        <v/>
      </c>
      <c r="AA31" s="64">
        <f>SUM(AA28:AA30)</f>
        <v>1925.5679999999998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>
        <v>81</v>
      </c>
      <c r="N38" s="99">
        <v>19.8</v>
      </c>
      <c r="O38" s="99">
        <v>53.7</v>
      </c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154.5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81</v>
      </c>
      <c r="N39" s="88">
        <f t="shared" si="6"/>
        <v>19.8</v>
      </c>
      <c r="O39" s="88">
        <f t="shared" si="6"/>
        <v>53.7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154.5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>
        <v>81</v>
      </c>
      <c r="N46" s="99">
        <v>19.8</v>
      </c>
      <c r="O46" s="99">
        <v>53.7</v>
      </c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154.5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81</v>
      </c>
      <c r="N48" s="88">
        <f t="shared" si="8"/>
        <v>19.8</v>
      </c>
      <c r="O48" s="88">
        <f t="shared" si="8"/>
        <v>53.7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154.5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3.11</v>
      </c>
      <c r="C51" s="88">
        <f t="shared" si="10"/>
        <v>22.981000000000002</v>
      </c>
      <c r="D51" s="88">
        <f t="shared" si="10"/>
        <v>26.062999999999999</v>
      </c>
      <c r="E51" s="88">
        <f t="shared" si="10"/>
        <v>28.253999999999998</v>
      </c>
      <c r="F51" s="88">
        <f t="shared" si="10"/>
        <v>29.766000000000002</v>
      </c>
      <c r="G51" s="88">
        <f t="shared" si="10"/>
        <v>22.515999999999998</v>
      </c>
      <c r="H51" s="88">
        <f t="shared" si="10"/>
        <v>23.031000000000002</v>
      </c>
      <c r="I51" s="88">
        <f t="shared" si="10"/>
        <v>48.436999999999998</v>
      </c>
      <c r="J51" s="88">
        <f t="shared" si="10"/>
        <v>140.249</v>
      </c>
      <c r="K51" s="88">
        <f t="shared" si="10"/>
        <v>267.61899999999997</v>
      </c>
      <c r="L51" s="88">
        <f t="shared" si="10"/>
        <v>132.809</v>
      </c>
      <c r="M51" s="88">
        <f t="shared" si="10"/>
        <v>89.602999999999994</v>
      </c>
      <c r="N51" s="88">
        <f t="shared" si="10"/>
        <v>66.39</v>
      </c>
      <c r="O51" s="88">
        <f t="shared" si="10"/>
        <v>75.367000000000004</v>
      </c>
      <c r="P51" s="88">
        <f t="shared" si="10"/>
        <v>102.751</v>
      </c>
      <c r="Q51" s="88">
        <f t="shared" si="10"/>
        <v>67.677000000000007</v>
      </c>
      <c r="R51" s="88">
        <f t="shared" si="10"/>
        <v>57.73</v>
      </c>
      <c r="S51" s="88">
        <f t="shared" si="10"/>
        <v>111.58999999999999</v>
      </c>
      <c r="T51" s="88">
        <f t="shared" si="10"/>
        <v>300.90199999999999</v>
      </c>
      <c r="U51" s="88">
        <f t="shared" si="10"/>
        <v>310.62099999999998</v>
      </c>
      <c r="V51" s="88">
        <f t="shared" si="10"/>
        <v>71.454999999999998</v>
      </c>
      <c r="W51" s="88">
        <f t="shared" si="10"/>
        <v>38.071000000000005</v>
      </c>
      <c r="X51" s="88">
        <f t="shared" si="10"/>
        <v>21.826000000000001</v>
      </c>
      <c r="Y51" s="88">
        <f t="shared" si="10"/>
        <v>21.25</v>
      </c>
      <c r="Z51" s="89" t="str">
        <f t="shared" si="10"/>
        <v/>
      </c>
      <c r="AA51" s="104">
        <f>SUM(B51:Z51)</f>
        <v>2080.0679999999998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44923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3.1100000000000003</v>
      </c>
      <c r="C4" s="18">
        <v>22.980999999999998</v>
      </c>
      <c r="D4" s="18">
        <v>26.063000000000002</v>
      </c>
      <c r="E4" s="18">
        <v>28.253999999999998</v>
      </c>
      <c r="F4" s="18">
        <v>29.765999999999998</v>
      </c>
      <c r="G4" s="18">
        <v>22.515999999999998</v>
      </c>
      <c r="H4" s="18">
        <v>23.030999999999999</v>
      </c>
      <c r="I4" s="18">
        <v>48.436999999999998</v>
      </c>
      <c r="J4" s="18">
        <v>140.20499999999998</v>
      </c>
      <c r="K4" s="18">
        <v>267.57499999999999</v>
      </c>
      <c r="L4" s="18">
        <v>132.857</v>
      </c>
      <c r="M4" s="18">
        <v>89.578999999999994</v>
      </c>
      <c r="N4" s="18">
        <v>66.408999999999992</v>
      </c>
      <c r="O4" s="18">
        <v>75.337999999999994</v>
      </c>
      <c r="P4" s="18">
        <v>102.75099999999998</v>
      </c>
      <c r="Q4" s="18">
        <v>67.677000000000007</v>
      </c>
      <c r="R4" s="18">
        <v>57.73</v>
      </c>
      <c r="S4" s="18">
        <v>111.562</v>
      </c>
      <c r="T4" s="18">
        <v>300.86099999999999</v>
      </c>
      <c r="U4" s="18">
        <v>310.62699999999995</v>
      </c>
      <c r="V4" s="18">
        <v>71.452999999999989</v>
      </c>
      <c r="W4" s="18">
        <v>38.071000000000012</v>
      </c>
      <c r="X4" s="18">
        <v>21.826000000000004</v>
      </c>
      <c r="Y4" s="18">
        <v>21.250000000000004</v>
      </c>
      <c r="Z4" s="19"/>
      <c r="AA4" s="20">
        <f>SUM(B4:Z4)</f>
        <v>2079.9289999999996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242.13</v>
      </c>
      <c r="C7" s="28">
        <v>252.16</v>
      </c>
      <c r="D7" s="28">
        <v>250.88</v>
      </c>
      <c r="E7" s="28">
        <v>252.31</v>
      </c>
      <c r="F7" s="28">
        <v>253.35</v>
      </c>
      <c r="G7" s="28">
        <v>278.83999999999997</v>
      </c>
      <c r="H7" s="28">
        <v>316.8</v>
      </c>
      <c r="I7" s="28">
        <v>265.67</v>
      </c>
      <c r="J7" s="28">
        <v>253.8</v>
      </c>
      <c r="K7" s="28">
        <v>239.89</v>
      </c>
      <c r="L7" s="28">
        <v>202.44</v>
      </c>
      <c r="M7" s="28">
        <v>165.5</v>
      </c>
      <c r="N7" s="28">
        <v>196.78</v>
      </c>
      <c r="O7" s="28">
        <v>192.5</v>
      </c>
      <c r="P7" s="28">
        <v>237.21</v>
      </c>
      <c r="Q7" s="28">
        <v>265</v>
      </c>
      <c r="R7" s="28">
        <v>309.77999999999997</v>
      </c>
      <c r="S7" s="28">
        <v>286</v>
      </c>
      <c r="T7" s="28">
        <v>260.07</v>
      </c>
      <c r="U7" s="28">
        <v>255.65</v>
      </c>
      <c r="V7" s="28">
        <v>231.7</v>
      </c>
      <c r="W7" s="28">
        <v>211</v>
      </c>
      <c r="X7" s="28">
        <v>228.57</v>
      </c>
      <c r="Y7" s="28">
        <v>228.29</v>
      </c>
      <c r="Z7" s="29"/>
      <c r="AA7" s="30">
        <f>IF(SUM(B7:Z7)&lt;&gt;0,AVERAGEIF(B7:Z7,"&lt;&gt;"""),"")</f>
        <v>244.84666666666661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0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0</v>
      </c>
      <c r="H16" s="62">
        <f t="shared" si="1"/>
        <v>0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0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>
        <v>5.6720000000000006</v>
      </c>
      <c r="J20" s="77"/>
      <c r="K20" s="77"/>
      <c r="L20" s="77">
        <v>1.0569999999999999</v>
      </c>
      <c r="M20" s="77">
        <v>2.113</v>
      </c>
      <c r="N20" s="77"/>
      <c r="O20" s="77"/>
      <c r="P20" s="77">
        <v>4.157</v>
      </c>
      <c r="Q20" s="77">
        <v>8.85</v>
      </c>
      <c r="R20" s="77">
        <v>17.245000000000001</v>
      </c>
      <c r="S20" s="77">
        <v>5.7050000000000001</v>
      </c>
      <c r="T20" s="77"/>
      <c r="U20" s="77"/>
      <c r="V20" s="77">
        <v>3.0489999999999999</v>
      </c>
      <c r="W20" s="77">
        <v>6.7620000000000005</v>
      </c>
      <c r="X20" s="77"/>
      <c r="Y20" s="77">
        <v>1.4999999999999999E-2</v>
      </c>
      <c r="Z20" s="78"/>
      <c r="AA20" s="79">
        <f t="shared" si="2"/>
        <v>54.625</v>
      </c>
    </row>
    <row r="21" spans="1:27" ht="24.95" customHeight="1" x14ac:dyDescent="0.2">
      <c r="A21" s="75" t="s">
        <v>16</v>
      </c>
      <c r="B21" s="80">
        <v>3.1100000000000003</v>
      </c>
      <c r="C21" s="81">
        <v>22.980999999999998</v>
      </c>
      <c r="D21" s="81">
        <v>26.063000000000002</v>
      </c>
      <c r="E21" s="81">
        <v>28.253999999999998</v>
      </c>
      <c r="F21" s="81">
        <v>29.765999999999998</v>
      </c>
      <c r="G21" s="81">
        <v>22.515999999999998</v>
      </c>
      <c r="H21" s="81">
        <v>23.030999999999999</v>
      </c>
      <c r="I21" s="81">
        <v>42.765000000000001</v>
      </c>
      <c r="J21" s="81">
        <v>6.0049999999999999</v>
      </c>
      <c r="K21" s="81">
        <v>29.175000000000001</v>
      </c>
      <c r="L21" s="81">
        <v>53.9</v>
      </c>
      <c r="M21" s="81">
        <v>87.465999999999994</v>
      </c>
      <c r="N21" s="81">
        <v>66.408999999999992</v>
      </c>
      <c r="O21" s="81">
        <v>75.337999999999994</v>
      </c>
      <c r="P21" s="81">
        <v>98.593999999999994</v>
      </c>
      <c r="Q21" s="81">
        <v>58.827000000000012</v>
      </c>
      <c r="R21" s="81">
        <v>40.484999999999999</v>
      </c>
      <c r="S21" s="81">
        <v>93.656999999999996</v>
      </c>
      <c r="T21" s="81">
        <v>13.661</v>
      </c>
      <c r="U21" s="81">
        <v>17.727</v>
      </c>
      <c r="V21" s="81">
        <v>33.103999999999999</v>
      </c>
      <c r="W21" s="81">
        <v>31.309000000000005</v>
      </c>
      <c r="X21" s="81">
        <v>21.826000000000004</v>
      </c>
      <c r="Y21" s="81">
        <v>21.235000000000003</v>
      </c>
      <c r="Z21" s="78"/>
      <c r="AA21" s="79">
        <f t="shared" si="2"/>
        <v>947.20400000000006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3.1100000000000003</v>
      </c>
      <c r="C25" s="88">
        <f t="shared" si="3"/>
        <v>22.980999999999998</v>
      </c>
      <c r="D25" s="88">
        <f t="shared" si="3"/>
        <v>26.063000000000002</v>
      </c>
      <c r="E25" s="88">
        <f t="shared" si="3"/>
        <v>28.253999999999998</v>
      </c>
      <c r="F25" s="88">
        <f t="shared" si="3"/>
        <v>29.765999999999998</v>
      </c>
      <c r="G25" s="88">
        <f t="shared" si="3"/>
        <v>22.515999999999998</v>
      </c>
      <c r="H25" s="88">
        <f t="shared" si="3"/>
        <v>23.030999999999999</v>
      </c>
      <c r="I25" s="88">
        <f t="shared" si="3"/>
        <v>48.436999999999998</v>
      </c>
      <c r="J25" s="88">
        <f t="shared" si="3"/>
        <v>6.0049999999999999</v>
      </c>
      <c r="K25" s="88">
        <f t="shared" si="3"/>
        <v>29.175000000000001</v>
      </c>
      <c r="L25" s="88">
        <f t="shared" si="3"/>
        <v>54.957000000000001</v>
      </c>
      <c r="M25" s="88">
        <f t="shared" si="3"/>
        <v>89.578999999999994</v>
      </c>
      <c r="N25" s="88">
        <f t="shared" si="3"/>
        <v>66.408999999999992</v>
      </c>
      <c r="O25" s="88">
        <f t="shared" si="3"/>
        <v>75.337999999999994</v>
      </c>
      <c r="P25" s="88">
        <f t="shared" si="3"/>
        <v>102.75099999999999</v>
      </c>
      <c r="Q25" s="88">
        <f t="shared" si="3"/>
        <v>67.677000000000007</v>
      </c>
      <c r="R25" s="88">
        <f t="shared" si="3"/>
        <v>57.730000000000004</v>
      </c>
      <c r="S25" s="88">
        <f t="shared" si="3"/>
        <v>99.361999999999995</v>
      </c>
      <c r="T25" s="88">
        <f t="shared" si="3"/>
        <v>13.661</v>
      </c>
      <c r="U25" s="88">
        <f t="shared" si="3"/>
        <v>17.727</v>
      </c>
      <c r="V25" s="88">
        <f t="shared" si="3"/>
        <v>36.152999999999999</v>
      </c>
      <c r="W25" s="88">
        <f t="shared" si="3"/>
        <v>38.071000000000005</v>
      </c>
      <c r="X25" s="88">
        <f t="shared" si="3"/>
        <v>21.826000000000004</v>
      </c>
      <c r="Y25" s="88">
        <f t="shared" si="3"/>
        <v>21.250000000000004</v>
      </c>
      <c r="Z25" s="89">
        <f t="shared" si="3"/>
        <v>0</v>
      </c>
      <c r="AA25" s="90">
        <f t="shared" si="3"/>
        <v>1001.8290000000001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3.11</v>
      </c>
      <c r="C29" s="77">
        <v>22.981000000000002</v>
      </c>
      <c r="D29" s="77">
        <v>26.062999999999999</v>
      </c>
      <c r="E29" s="77">
        <v>28.254000000000001</v>
      </c>
      <c r="F29" s="77">
        <v>29.765999999999998</v>
      </c>
      <c r="G29" s="77">
        <v>22.515999999999998</v>
      </c>
      <c r="H29" s="77">
        <v>23.030999999999999</v>
      </c>
      <c r="I29" s="77">
        <v>48.436999999999998</v>
      </c>
      <c r="J29" s="77">
        <v>6.0049999999999999</v>
      </c>
      <c r="K29" s="77">
        <v>29.175000000000001</v>
      </c>
      <c r="L29" s="77">
        <v>54.957000000000001</v>
      </c>
      <c r="M29" s="77">
        <v>89.578999999999994</v>
      </c>
      <c r="N29" s="77">
        <v>66.409000000000006</v>
      </c>
      <c r="O29" s="77">
        <v>75.337999999999994</v>
      </c>
      <c r="P29" s="77">
        <v>102.751</v>
      </c>
      <c r="Q29" s="77">
        <v>67.677000000000007</v>
      </c>
      <c r="R29" s="77">
        <v>57.73</v>
      </c>
      <c r="S29" s="77">
        <v>99.361999999999995</v>
      </c>
      <c r="T29" s="77">
        <v>13.661</v>
      </c>
      <c r="U29" s="77">
        <v>17.727</v>
      </c>
      <c r="V29" s="77">
        <v>36.152999999999999</v>
      </c>
      <c r="W29" s="77">
        <v>38.070999999999998</v>
      </c>
      <c r="X29" s="77">
        <v>21.826000000000001</v>
      </c>
      <c r="Y29" s="77">
        <v>21.25</v>
      </c>
      <c r="Z29" s="78"/>
      <c r="AA29" s="79">
        <f>SUM(B29:Z29)</f>
        <v>1001.829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3.11</v>
      </c>
      <c r="C31" s="62">
        <f t="shared" si="4"/>
        <v>22.981000000000002</v>
      </c>
      <c r="D31" s="62">
        <f t="shared" si="4"/>
        <v>26.062999999999999</v>
      </c>
      <c r="E31" s="62">
        <f t="shared" si="4"/>
        <v>28.254000000000001</v>
      </c>
      <c r="F31" s="62">
        <f t="shared" si="4"/>
        <v>29.765999999999998</v>
      </c>
      <c r="G31" s="62">
        <f t="shared" si="4"/>
        <v>22.515999999999998</v>
      </c>
      <c r="H31" s="62">
        <f t="shared" si="4"/>
        <v>23.030999999999999</v>
      </c>
      <c r="I31" s="62">
        <f t="shared" si="4"/>
        <v>48.436999999999998</v>
      </c>
      <c r="J31" s="62">
        <f t="shared" si="4"/>
        <v>6.0049999999999999</v>
      </c>
      <c r="K31" s="62">
        <f t="shared" si="4"/>
        <v>29.175000000000001</v>
      </c>
      <c r="L31" s="62">
        <f t="shared" si="4"/>
        <v>54.957000000000001</v>
      </c>
      <c r="M31" s="62">
        <f t="shared" si="4"/>
        <v>89.578999999999994</v>
      </c>
      <c r="N31" s="62">
        <f t="shared" si="4"/>
        <v>66.409000000000006</v>
      </c>
      <c r="O31" s="62">
        <f t="shared" si="4"/>
        <v>75.337999999999994</v>
      </c>
      <c r="P31" s="62">
        <f t="shared" si="4"/>
        <v>102.751</v>
      </c>
      <c r="Q31" s="62">
        <f t="shared" si="4"/>
        <v>67.677000000000007</v>
      </c>
      <c r="R31" s="62">
        <f t="shared" si="4"/>
        <v>57.73</v>
      </c>
      <c r="S31" s="62">
        <f t="shared" si="4"/>
        <v>99.361999999999995</v>
      </c>
      <c r="T31" s="62">
        <f t="shared" si="4"/>
        <v>13.661</v>
      </c>
      <c r="U31" s="62">
        <f t="shared" si="4"/>
        <v>17.727</v>
      </c>
      <c r="V31" s="62">
        <f t="shared" si="4"/>
        <v>36.152999999999999</v>
      </c>
      <c r="W31" s="62">
        <f t="shared" si="4"/>
        <v>38.070999999999998</v>
      </c>
      <c r="X31" s="62">
        <f t="shared" si="4"/>
        <v>21.826000000000001</v>
      </c>
      <c r="Y31" s="62">
        <f t="shared" si="4"/>
        <v>21.25</v>
      </c>
      <c r="Z31" s="63">
        <f t="shared" si="4"/>
        <v>0</v>
      </c>
      <c r="AA31" s="64">
        <f t="shared" si="4"/>
        <v>1001.829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>
        <v>134.19999999999999</v>
      </c>
      <c r="K38" s="99">
        <v>238.4</v>
      </c>
      <c r="L38" s="99">
        <v>77.900000000000006</v>
      </c>
      <c r="M38" s="99"/>
      <c r="N38" s="99"/>
      <c r="O38" s="99"/>
      <c r="P38" s="99"/>
      <c r="Q38" s="99"/>
      <c r="R38" s="99"/>
      <c r="S38" s="99">
        <v>12.2</v>
      </c>
      <c r="T38" s="99">
        <v>287.2</v>
      </c>
      <c r="U38" s="99">
        <v>292.89999999999998</v>
      </c>
      <c r="V38" s="99">
        <v>35.299999999999997</v>
      </c>
      <c r="W38" s="99"/>
      <c r="X38" s="99"/>
      <c r="Y38" s="99"/>
      <c r="Z38" s="100"/>
      <c r="AA38" s="79">
        <f t="shared" si="5"/>
        <v>1078.0999999999999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134.19999999999999</v>
      </c>
      <c r="K39" s="88">
        <f t="shared" si="6"/>
        <v>238.4</v>
      </c>
      <c r="L39" s="88">
        <f t="shared" si="6"/>
        <v>77.900000000000006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12.2</v>
      </c>
      <c r="T39" s="88">
        <f t="shared" si="6"/>
        <v>287.2</v>
      </c>
      <c r="U39" s="88">
        <f t="shared" si="6"/>
        <v>292.89999999999998</v>
      </c>
      <c r="V39" s="88">
        <f t="shared" si="6"/>
        <v>35.299999999999997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1078.0999999999999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>
        <v>134.19999999999999</v>
      </c>
      <c r="K46" s="99">
        <v>238.4</v>
      </c>
      <c r="L46" s="99">
        <v>77.900000000000006</v>
      </c>
      <c r="M46" s="99"/>
      <c r="N46" s="99"/>
      <c r="O46" s="99"/>
      <c r="P46" s="99"/>
      <c r="Q46" s="99"/>
      <c r="R46" s="99"/>
      <c r="S46" s="99">
        <v>12.2</v>
      </c>
      <c r="T46" s="99">
        <v>287.2</v>
      </c>
      <c r="U46" s="99">
        <v>292.89999999999998</v>
      </c>
      <c r="V46" s="99">
        <v>35.299999999999997</v>
      </c>
      <c r="W46" s="99"/>
      <c r="X46" s="99"/>
      <c r="Y46" s="99"/>
      <c r="Z46" s="100"/>
      <c r="AA46" s="79">
        <f t="shared" si="7"/>
        <v>1078.0999999999999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134.19999999999999</v>
      </c>
      <c r="K48" s="88">
        <f t="shared" si="8"/>
        <v>238.4</v>
      </c>
      <c r="L48" s="88">
        <f t="shared" si="8"/>
        <v>77.900000000000006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12.2</v>
      </c>
      <c r="T48" s="88">
        <f t="shared" si="8"/>
        <v>287.2</v>
      </c>
      <c r="U48" s="88">
        <f t="shared" si="8"/>
        <v>292.89999999999998</v>
      </c>
      <c r="V48" s="88">
        <f t="shared" si="8"/>
        <v>35.299999999999997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1078.0999999999999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3.1100000000000003</v>
      </c>
      <c r="C51" s="88">
        <f t="shared" si="10"/>
        <v>22.980999999999998</v>
      </c>
      <c r="D51" s="88">
        <f t="shared" si="10"/>
        <v>26.063000000000002</v>
      </c>
      <c r="E51" s="88">
        <f t="shared" si="10"/>
        <v>28.253999999999998</v>
      </c>
      <c r="F51" s="88">
        <f t="shared" si="10"/>
        <v>29.765999999999998</v>
      </c>
      <c r="G51" s="88">
        <f t="shared" si="10"/>
        <v>22.515999999999998</v>
      </c>
      <c r="H51" s="88">
        <f t="shared" si="10"/>
        <v>23.030999999999999</v>
      </c>
      <c r="I51" s="88">
        <f t="shared" si="10"/>
        <v>48.436999999999998</v>
      </c>
      <c r="J51" s="88">
        <f t="shared" si="10"/>
        <v>140.20499999999998</v>
      </c>
      <c r="K51" s="88">
        <f t="shared" si="10"/>
        <v>267.57499999999999</v>
      </c>
      <c r="L51" s="88">
        <f t="shared" si="10"/>
        <v>132.857</v>
      </c>
      <c r="M51" s="88">
        <f t="shared" si="10"/>
        <v>89.578999999999994</v>
      </c>
      <c r="N51" s="88">
        <f t="shared" si="10"/>
        <v>66.408999999999992</v>
      </c>
      <c r="O51" s="88">
        <f t="shared" si="10"/>
        <v>75.337999999999994</v>
      </c>
      <c r="P51" s="88">
        <f t="shared" si="10"/>
        <v>102.75099999999999</v>
      </c>
      <c r="Q51" s="88">
        <f t="shared" si="10"/>
        <v>67.677000000000007</v>
      </c>
      <c r="R51" s="88">
        <f t="shared" si="10"/>
        <v>57.730000000000004</v>
      </c>
      <c r="S51" s="88">
        <f t="shared" si="10"/>
        <v>111.562</v>
      </c>
      <c r="T51" s="88">
        <f t="shared" si="10"/>
        <v>300.86099999999999</v>
      </c>
      <c r="U51" s="88">
        <f t="shared" si="10"/>
        <v>310.62699999999995</v>
      </c>
      <c r="V51" s="88">
        <f t="shared" si="10"/>
        <v>71.453000000000003</v>
      </c>
      <c r="W51" s="88">
        <f t="shared" si="10"/>
        <v>38.071000000000005</v>
      </c>
      <c r="X51" s="88">
        <f t="shared" si="10"/>
        <v>21.826000000000004</v>
      </c>
      <c r="Y51" s="88">
        <f t="shared" si="10"/>
        <v>21.250000000000004</v>
      </c>
      <c r="Z51" s="89">
        <f t="shared" si="10"/>
        <v>0</v>
      </c>
      <c r="AA51" s="104">
        <f>SUM(B51:Z51)</f>
        <v>2079.9289999999996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44923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>
        <v>134.19999999999999</v>
      </c>
      <c r="K4" s="18">
        <v>238.4</v>
      </c>
      <c r="L4" s="18">
        <v>77.900000000000006</v>
      </c>
      <c r="M4" s="18">
        <v>-81</v>
      </c>
      <c r="N4" s="18">
        <v>-19.8</v>
      </c>
      <c r="O4" s="18">
        <v>-53.7</v>
      </c>
      <c r="P4" s="18"/>
      <c r="Q4" s="18"/>
      <c r="R4" s="18"/>
      <c r="S4" s="18">
        <v>12.2</v>
      </c>
      <c r="T4" s="18">
        <v>287.2</v>
      </c>
      <c r="U4" s="18">
        <v>292.89999999999998</v>
      </c>
      <c r="V4" s="18">
        <v>35.299999999999997</v>
      </c>
      <c r="W4" s="18"/>
      <c r="X4" s="18"/>
      <c r="Y4" s="18"/>
      <c r="Z4" s="19"/>
      <c r="AA4" s="111">
        <f>SUM(B4:Z4)</f>
        <v>923.59999999999991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242.13</v>
      </c>
      <c r="C7" s="117">
        <v>252.16</v>
      </c>
      <c r="D7" s="117">
        <v>250.88</v>
      </c>
      <c r="E7" s="117">
        <v>252.31</v>
      </c>
      <c r="F7" s="117">
        <v>253.35</v>
      </c>
      <c r="G7" s="117">
        <v>278.83999999999997</v>
      </c>
      <c r="H7" s="117">
        <v>316.8</v>
      </c>
      <c r="I7" s="117">
        <v>265.67</v>
      </c>
      <c r="J7" s="117">
        <v>253.8</v>
      </c>
      <c r="K7" s="117">
        <v>239.89</v>
      </c>
      <c r="L7" s="117">
        <v>202.44</v>
      </c>
      <c r="M7" s="117">
        <v>165.5</v>
      </c>
      <c r="N7" s="117">
        <v>196.78</v>
      </c>
      <c r="O7" s="117">
        <v>192.5</v>
      </c>
      <c r="P7" s="117">
        <v>237.21</v>
      </c>
      <c r="Q7" s="117">
        <v>265</v>
      </c>
      <c r="R7" s="117">
        <v>309.77999999999997</v>
      </c>
      <c r="S7" s="117">
        <v>286</v>
      </c>
      <c r="T7" s="117">
        <v>260.07</v>
      </c>
      <c r="U7" s="117">
        <v>255.65</v>
      </c>
      <c r="V7" s="117">
        <v>231.7</v>
      </c>
      <c r="W7" s="117">
        <v>211</v>
      </c>
      <c r="X7" s="117">
        <v>228.57</v>
      </c>
      <c r="Y7" s="117">
        <v>228.29</v>
      </c>
      <c r="Z7" s="118"/>
      <c r="AA7" s="119">
        <f>IF(SUM(B7:Z7)&lt;&gt;0,AVERAGEIF(B7:Z7,"&lt;&gt;"""),"")</f>
        <v>244.84666666666661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>
        <v>81</v>
      </c>
      <c r="N15" s="133">
        <v>19.8</v>
      </c>
      <c r="O15" s="133">
        <v>53.7</v>
      </c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154.5</v>
      </c>
    </row>
    <row r="16" spans="1:27" ht="30" customHeight="1" thickBot="1" x14ac:dyDescent="0.25">
      <c r="A16" s="86" t="s">
        <v>50</v>
      </c>
      <c r="B16" s="134">
        <f t="shared" ref="B16:Z16" si="1">IF(LEN(B$2)&gt;0,SUM(B11:B15),"")</f>
        <v>0</v>
      </c>
      <c r="C16" s="135">
        <f t="shared" si="1"/>
        <v>0</v>
      </c>
      <c r="D16" s="135">
        <f t="shared" si="1"/>
        <v>0</v>
      </c>
      <c r="E16" s="135">
        <f t="shared" si="1"/>
        <v>0</v>
      </c>
      <c r="F16" s="135">
        <f t="shared" si="1"/>
        <v>0</v>
      </c>
      <c r="G16" s="135">
        <f t="shared" si="1"/>
        <v>0</v>
      </c>
      <c r="H16" s="135">
        <f t="shared" si="1"/>
        <v>0</v>
      </c>
      <c r="I16" s="135">
        <f t="shared" si="1"/>
        <v>0</v>
      </c>
      <c r="J16" s="135">
        <f t="shared" si="1"/>
        <v>0</v>
      </c>
      <c r="K16" s="135">
        <f t="shared" si="1"/>
        <v>0</v>
      </c>
      <c r="L16" s="135">
        <f t="shared" si="1"/>
        <v>0</v>
      </c>
      <c r="M16" s="135">
        <f t="shared" si="1"/>
        <v>81</v>
      </c>
      <c r="N16" s="135">
        <f t="shared" si="1"/>
        <v>19.8</v>
      </c>
      <c r="O16" s="135">
        <f t="shared" si="1"/>
        <v>53.7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154.5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/>
      <c r="C23" s="133"/>
      <c r="D23" s="133"/>
      <c r="E23" s="133"/>
      <c r="F23" s="133"/>
      <c r="G23" s="133"/>
      <c r="H23" s="133"/>
      <c r="I23" s="133"/>
      <c r="J23" s="133">
        <v>134.19999999999999</v>
      </c>
      <c r="K23" s="133">
        <v>238.4</v>
      </c>
      <c r="L23" s="133">
        <v>77.900000000000006</v>
      </c>
      <c r="M23" s="133"/>
      <c r="N23" s="133"/>
      <c r="O23" s="133"/>
      <c r="P23" s="133"/>
      <c r="Q23" s="133"/>
      <c r="R23" s="133"/>
      <c r="S23" s="133">
        <v>12.2</v>
      </c>
      <c r="T23" s="133">
        <v>287.2</v>
      </c>
      <c r="U23" s="133">
        <v>292.89999999999998</v>
      </c>
      <c r="V23" s="133">
        <v>35.299999999999997</v>
      </c>
      <c r="W23" s="133"/>
      <c r="X23" s="133"/>
      <c r="Y23" s="133"/>
      <c r="Z23" s="131"/>
      <c r="AA23" s="132">
        <f t="shared" si="2"/>
        <v>1078.0999999999999</v>
      </c>
    </row>
    <row r="24" spans="1:27" ht="30" customHeight="1" thickBot="1" x14ac:dyDescent="0.25">
      <c r="A24" s="86" t="s">
        <v>48</v>
      </c>
      <c r="B24" s="134">
        <f t="shared" ref="B24:Z24" si="3">IF(LEN(B$2)&gt;0,SUM(B19:B23),"")</f>
        <v>0</v>
      </c>
      <c r="C24" s="135">
        <f t="shared" si="3"/>
        <v>0</v>
      </c>
      <c r="D24" s="135">
        <f t="shared" si="3"/>
        <v>0</v>
      </c>
      <c r="E24" s="135">
        <f t="shared" si="3"/>
        <v>0</v>
      </c>
      <c r="F24" s="135">
        <f t="shared" si="3"/>
        <v>0</v>
      </c>
      <c r="G24" s="135">
        <f t="shared" si="3"/>
        <v>0</v>
      </c>
      <c r="H24" s="135">
        <f t="shared" si="3"/>
        <v>0</v>
      </c>
      <c r="I24" s="135">
        <f t="shared" si="3"/>
        <v>0</v>
      </c>
      <c r="J24" s="135">
        <f t="shared" si="3"/>
        <v>134.19999999999999</v>
      </c>
      <c r="K24" s="135">
        <f t="shared" si="3"/>
        <v>238.4</v>
      </c>
      <c r="L24" s="135">
        <f t="shared" si="3"/>
        <v>77.900000000000006</v>
      </c>
      <c r="M24" s="135">
        <f t="shared" si="3"/>
        <v>0</v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12.2</v>
      </c>
      <c r="T24" s="135">
        <f t="shared" si="3"/>
        <v>287.2</v>
      </c>
      <c r="U24" s="135">
        <f t="shared" si="3"/>
        <v>292.89999999999998</v>
      </c>
      <c r="V24" s="135">
        <f t="shared" si="3"/>
        <v>35.299999999999997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1078.0999999999999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2022-12-27T14:21:40Z</dcterms:created>
  <dcterms:modified xsi:type="dcterms:W3CDTF">2022-12-27T14:21:41Z</dcterms:modified>
</cp:coreProperties>
</file>