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<sst xmlns="http://schemas.openxmlformats.org/spreadsheetml/2006/main" count="117" uniqueCount="53">
  <si>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26/12/2022 16:23:26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</si>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</sst>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3.5089999999999999</c:v>
                </c:pt>
                <c:pt idx="8">
                  <c:v>8.6229999999999993</c:v>
                </c:pt>
                <c:pt idx="22">
                  <c:v>18.722000000000001</c:v>
                </c:pt>
                <c:pt idx="23">
                  <c:v>24.091000000000001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31.7</c:v>
                </c:pt>
                <c:pt idx="11">
                  <c:v>31.7</c:v>
                </c:pt>
                <c:pt idx="12">
                  <c:v>42</c:v>
                </c:pt>
                <c:pt idx="13">
                  <c:v>26.5</c:v>
                </c:pt>
                <c:pt idx="14">
                  <c:v>39.200000000000003</c:v>
                </c:pt>
                <c:pt idx="15">
                  <c:v>47.6</c:v>
                </c:pt>
                <c:pt idx="16">
                  <c:v>42.6</c:v>
                </c:pt>
                <c:pt idx="17">
                  <c:v>37.299999999999997</c:v>
                </c:pt>
                <c:pt idx="18">
                  <c:v>78.5</c:v>
                </c:pt>
                <c:pt idx="19">
                  <c:v>101.9</c:v>
                </c:pt>
                <c:pt idx="20">
                  <c:v>82.5</c:v>
                </c:pt>
                <c:pt idx="21">
                  <c:v>46.3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3">
                  <c:v>1</c:v>
                </c:pt>
                <c:pt idx="5">
                  <c:v>1E-3</c:v>
                </c:pt>
                <c:pt idx="6">
                  <c:v>7.5999999999999998E-2</c:v>
                </c:pt>
                <c:pt idx="7">
                  <c:v>0.41799999999999998</c:v>
                </c:pt>
                <c:pt idx="8">
                  <c:v>1.1879999999999999</c:v>
                </c:pt>
                <c:pt idx="9">
                  <c:v>1.8130000000000002</c:v>
                </c:pt>
                <c:pt idx="10">
                  <c:v>1.9159999999999999</c:v>
                </c:pt>
                <c:pt idx="11">
                  <c:v>1.7310000000000001</c:v>
                </c:pt>
                <c:pt idx="12">
                  <c:v>2.5179999999999998</c:v>
                </c:pt>
                <c:pt idx="13">
                  <c:v>3.8770000000000002</c:v>
                </c:pt>
                <c:pt idx="14">
                  <c:v>2.1680000000000001</c:v>
                </c:pt>
                <c:pt idx="15">
                  <c:v>1.8719999999999999</c:v>
                </c:pt>
                <c:pt idx="16">
                  <c:v>1.2389999999999999</c:v>
                </c:pt>
                <c:pt idx="17">
                  <c:v>0.17299999999999999</c:v>
                </c:pt>
                <c:pt idx="18">
                  <c:v>1.044</c:v>
                </c:pt>
                <c:pt idx="19">
                  <c:v>1.014</c:v>
                </c:pt>
                <c:pt idx="20">
                  <c:v>1</c:v>
                </c:pt>
                <c:pt idx="23">
                  <c:v>0.21299999999999999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742320"/>
        <c:axId val="350742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26.533000000000001</c:v>
                </c:pt>
                <c:pt idx="1">
                  <c:v>22.013999999999999</c:v>
                </c:pt>
                <c:pt idx="2">
                  <c:v>23.479999999999997</c:v>
                </c:pt>
                <c:pt idx="3">
                  <c:v>15.411999999999999</c:v>
                </c:pt>
                <c:pt idx="4">
                  <c:v>15.013</c:v>
                </c:pt>
                <c:pt idx="5">
                  <c:v>13.585999999999999</c:v>
                </c:pt>
                <c:pt idx="6">
                  <c:v>11.283999999999999</c:v>
                </c:pt>
                <c:pt idx="7">
                  <c:v>12.364000000000001</c:v>
                </c:pt>
                <c:pt idx="8">
                  <c:v>24.53</c:v>
                </c:pt>
                <c:pt idx="9">
                  <c:v>24.127000000000002</c:v>
                </c:pt>
                <c:pt idx="10">
                  <c:v>33.615000000000002</c:v>
                </c:pt>
                <c:pt idx="11">
                  <c:v>33.404000000000003</c:v>
                </c:pt>
                <c:pt idx="12">
                  <c:v>44.564</c:v>
                </c:pt>
                <c:pt idx="13">
                  <c:v>30.389999999999997</c:v>
                </c:pt>
                <c:pt idx="14">
                  <c:v>49.419000000000004</c:v>
                </c:pt>
                <c:pt idx="15">
                  <c:v>49.497</c:v>
                </c:pt>
                <c:pt idx="16">
                  <c:v>54.406999999999996</c:v>
                </c:pt>
                <c:pt idx="17">
                  <c:v>37.494</c:v>
                </c:pt>
                <c:pt idx="18">
                  <c:v>82.488</c:v>
                </c:pt>
                <c:pt idx="19">
                  <c:v>102.955</c:v>
                </c:pt>
                <c:pt idx="20">
                  <c:v>83.532000000000011</c:v>
                </c:pt>
                <c:pt idx="21">
                  <c:v>46.300000000000004</c:v>
                </c:pt>
                <c:pt idx="22">
                  <c:v>21.324000000000002</c:v>
                </c:pt>
                <c:pt idx="23">
                  <c:v>34.203000000000003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742320"/>
        <c:axId val="350742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199.59</c:v>
                </c:pt>
                <c:pt idx="1">
                  <c:v>167.75</c:v>
                </c:pt>
                <c:pt idx="2">
                  <c:v>130.02000000000001</c:v>
                </c:pt>
                <c:pt idx="3">
                  <c:v>133.09</c:v>
                </c:pt>
                <c:pt idx="4">
                  <c:v>146.35</c:v>
                </c:pt>
                <c:pt idx="5">
                  <c:v>300.14999999999998</c:v>
                </c:pt>
                <c:pt idx="6">
                  <c:v>358.24</c:v>
                </c:pt>
                <c:pt idx="7">
                  <c:v>345</c:v>
                </c:pt>
                <c:pt idx="8">
                  <c:v>236</c:v>
                </c:pt>
                <c:pt idx="9">
                  <c:v>206.69</c:v>
                </c:pt>
                <c:pt idx="10">
                  <c:v>100</c:v>
                </c:pt>
                <c:pt idx="11">
                  <c:v>100</c:v>
                </c:pt>
                <c:pt idx="12">
                  <c:v>140</c:v>
                </c:pt>
                <c:pt idx="13">
                  <c:v>140</c:v>
                </c:pt>
                <c:pt idx="14">
                  <c:v>171.69</c:v>
                </c:pt>
                <c:pt idx="15">
                  <c:v>184.96</c:v>
                </c:pt>
                <c:pt idx="16">
                  <c:v>294.67</c:v>
                </c:pt>
                <c:pt idx="17">
                  <c:v>315.01</c:v>
                </c:pt>
                <c:pt idx="18">
                  <c:v>292.51</c:v>
                </c:pt>
                <c:pt idx="19">
                  <c:v>270</c:v>
                </c:pt>
                <c:pt idx="20">
                  <c:v>220</c:v>
                </c:pt>
                <c:pt idx="21">
                  <c:v>217.58</c:v>
                </c:pt>
                <c:pt idx="22">
                  <c:v>233</c:v>
                </c:pt>
                <c:pt idx="23">
                  <c:v>234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743496"/>
        <c:axId val="350743104"/>
      </c:lineChart>
      <c:catAx>
        <c:axId val="350742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742712"/>
        <c:crosses val="autoZero"/>
        <c:auto val="1"/>
        <c:lblAlgn val="ctr"/>
        <c:lblOffset val="100"/>
        <c:noMultiLvlLbl val="0"/>
      </c:catAx>
      <c:valAx>
        <c:axId val="350742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742320"/>
        <c:crosses val="autoZero"/>
        <c:crossBetween val="between"/>
      </c:valAx>
      <c:valAx>
        <c:axId val="350743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743496"/>
        <c:crosses val="max"/>
        <c:crossBetween val="between"/>
      </c:valAx>
      <c:catAx>
        <c:axId val="350743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743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26.56</v>
      </c>
      <c r="C4" s="18">
        <v>22.013999999999999</v>
      </c>
      <c r="D4" s="18">
        <v>23.452000000000002</v>
      </c>
      <c r="E4" s="18">
        <v>15.411999999999999</v>
      </c>
      <c r="F4" s="18">
        <v>15.013</v>
      </c>
      <c r="G4" s="18">
        <v>13.586</v>
      </c>
      <c r="H4" s="18">
        <v>11.284000000000001</v>
      </c>
      <c r="I4" s="18">
        <v>12.364000000000001</v>
      </c>
      <c r="J4" s="18">
        <v>24.529999999999998</v>
      </c>
      <c r="K4" s="18">
        <v>24.127000000000002</v>
      </c>
      <c r="L4" s="18">
        <v>33.616</v>
      </c>
      <c r="M4" s="18">
        <v>33.431000000000004</v>
      </c>
      <c r="N4" s="18">
        <v>44.518000000000001</v>
      </c>
      <c r="O4" s="18">
        <v>30.376999999999999</v>
      </c>
      <c r="P4" s="18">
        <v>49.448</v>
      </c>
      <c r="Q4" s="18">
        <v>49.472000000000001</v>
      </c>
      <c r="R4" s="18">
        <v>54.37700000000001</v>
      </c>
      <c r="S4" s="18">
        <v>37.472999999999999</v>
      </c>
      <c r="T4" s="18">
        <v>82.447999999999993</v>
      </c>
      <c r="U4" s="18">
        <v>102.914</v>
      </c>
      <c r="V4" s="18">
        <v>83.5</v>
      </c>
      <c r="W4" s="18">
        <v>46.3</v>
      </c>
      <c r="X4" s="18">
        <v>21.324000000000002</v>
      </c>
      <c r="Y4" s="18">
        <v>34.203000000000003</v>
      </c>
      <c r="Z4" s="19"/>
      <c r="AA4" s="20">
        <f>SUM(B4:Z4)</f>
        <v>891.74299999999982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199.59</v>
      </c>
      <c r="C7" s="28">
        <v>167.75</v>
      </c>
      <c r="D7" s="28">
        <v>130.02000000000001</v>
      </c>
      <c r="E7" s="28">
        <v>133.09</v>
      </c>
      <c r="F7" s="28">
        <v>146.35</v>
      </c>
      <c r="G7" s="28">
        <v>300.14999999999998</v>
      </c>
      <c r="H7" s="28">
        <v>358.24</v>
      </c>
      <c r="I7" s="28">
        <v>345</v>
      </c>
      <c r="J7" s="28">
        <v>236</v>
      </c>
      <c r="K7" s="28">
        <v>206.69</v>
      </c>
      <c r="L7" s="28">
        <v>100</v>
      </c>
      <c r="M7" s="28">
        <v>100</v>
      </c>
      <c r="N7" s="28">
        <v>140</v>
      </c>
      <c r="O7" s="28">
        <v>140</v>
      </c>
      <c r="P7" s="28">
        <v>171.69</v>
      </c>
      <c r="Q7" s="28">
        <v>184.96</v>
      </c>
      <c r="R7" s="28">
        <v>294.67</v>
      </c>
      <c r="S7" s="28">
        <v>315.01</v>
      </c>
      <c r="T7" s="28">
        <v>292.51</v>
      </c>
      <c r="U7" s="28">
        <v>270</v>
      </c>
      <c r="V7" s="28">
        <v>220</v>
      </c>
      <c r="W7" s="28">
        <v>217.58</v>
      </c>
      <c r="X7" s="28">
        <v>233</v>
      </c>
      <c r="Y7" s="28">
        <v>234</v>
      </c>
      <c r="Z7" s="29"/>
      <c r="AA7" s="30">
        <f>IF(SUM(B7:Z7)&lt;&gt;0,AVERAGEIF(B7:Z7,"&lt;&gt;"""),"")</f>
        <v>214.01250000000002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3.5089999999999999</v>
      </c>
      <c r="J12" s="52">
        <v>8.6229999999999993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18.722000000000001</v>
      </c>
      <c r="Y12" s="52">
        <v>24.091000000000001</v>
      </c>
      <c r="Z12" s="53"/>
      <c r="AA12" s="54">
        <f t="shared" si="0"/>
        <v>54.945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</v>
      </c>
      <c r="C14" s="57">
        <v>1</v>
      </c>
      <c r="D14" s="57"/>
      <c r="E14" s="57">
        <v>1</v>
      </c>
      <c r="F14" s="57"/>
      <c r="G14" s="57">
        <v>1E-3</v>
      </c>
      <c r="H14" s="57">
        <v>7.5999999999999998E-2</v>
      </c>
      <c r="I14" s="57">
        <v>0.41799999999999998</v>
      </c>
      <c r="J14" s="57">
        <v>1.1879999999999999</v>
      </c>
      <c r="K14" s="57">
        <v>1.8130000000000002</v>
      </c>
      <c r="L14" s="57">
        <v>1.9159999999999999</v>
      </c>
      <c r="M14" s="57">
        <v>1.7310000000000001</v>
      </c>
      <c r="N14" s="57">
        <v>2.5179999999999998</v>
      </c>
      <c r="O14" s="57">
        <v>3.8770000000000002</v>
      </c>
      <c r="P14" s="57">
        <v>2.1680000000000001</v>
      </c>
      <c r="Q14" s="57">
        <v>1.8719999999999999</v>
      </c>
      <c r="R14" s="57">
        <v>1.2389999999999999</v>
      </c>
      <c r="S14" s="57">
        <v>0.17299999999999999</v>
      </c>
      <c r="T14" s="57">
        <v>1.044</v>
      </c>
      <c r="U14" s="57">
        <v>1.014</v>
      </c>
      <c r="V14" s="57">
        <v>1</v>
      </c>
      <c r="W14" s="57"/>
      <c r="X14" s="57"/>
      <c r="Y14" s="57">
        <v>0.21299999999999999</v>
      </c>
      <c r="Z14" s="58"/>
      <c r="AA14" s="59">
        <f t="shared" si="0"/>
        <v>25.260999999999999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</v>
      </c>
      <c r="C16" s="62">
        <f t="shared" ref="C16:Z16" si="1">IF(LEN(C$2)&gt;0,SUM(C10:C15),"")</f>
        <v>1</v>
      </c>
      <c r="D16" s="62">
        <f t="shared" si="1"/>
        <v>0</v>
      </c>
      <c r="E16" s="62">
        <f t="shared" si="1"/>
        <v>1</v>
      </c>
      <c r="F16" s="62">
        <f t="shared" si="1"/>
        <v>0</v>
      </c>
      <c r="G16" s="62">
        <f t="shared" si="1"/>
        <v>1E-3</v>
      </c>
      <c r="H16" s="62">
        <f t="shared" si="1"/>
        <v>7.5999999999999998E-2</v>
      </c>
      <c r="I16" s="62">
        <f t="shared" si="1"/>
        <v>3.927</v>
      </c>
      <c r="J16" s="62">
        <f t="shared" si="1"/>
        <v>9.8109999999999999</v>
      </c>
      <c r="K16" s="62">
        <f t="shared" si="1"/>
        <v>1.8130000000000002</v>
      </c>
      <c r="L16" s="62">
        <f t="shared" si="1"/>
        <v>1.9159999999999999</v>
      </c>
      <c r="M16" s="62">
        <f t="shared" si="1"/>
        <v>1.7310000000000001</v>
      </c>
      <c r="N16" s="62">
        <f t="shared" si="1"/>
        <v>2.5179999999999998</v>
      </c>
      <c r="O16" s="62">
        <f t="shared" si="1"/>
        <v>3.8770000000000002</v>
      </c>
      <c r="P16" s="62">
        <f t="shared" si="1"/>
        <v>2.1680000000000001</v>
      </c>
      <c r="Q16" s="62">
        <f t="shared" si="1"/>
        <v>1.8719999999999999</v>
      </c>
      <c r="R16" s="62">
        <f t="shared" si="1"/>
        <v>1.2389999999999999</v>
      </c>
      <c r="S16" s="62">
        <f t="shared" si="1"/>
        <v>0.17299999999999999</v>
      </c>
      <c r="T16" s="62">
        <f t="shared" si="1"/>
        <v>1.044</v>
      </c>
      <c r="U16" s="62">
        <f t="shared" si="1"/>
        <v>1.014</v>
      </c>
      <c r="V16" s="62">
        <f t="shared" si="1"/>
        <v>1</v>
      </c>
      <c r="W16" s="62">
        <f t="shared" si="1"/>
        <v>0</v>
      </c>
      <c r="X16" s="62">
        <f t="shared" si="1"/>
        <v>18.722000000000001</v>
      </c>
      <c r="Y16" s="62">
        <f t="shared" si="1"/>
        <v>24.304000000000002</v>
      </c>
      <c r="Z16" s="63" t="str">
        <f t="shared" si="1"/>
        <v/>
      </c>
      <c r="AA16" s="64">
        <f>SUM(AA10:AA15)</f>
        <v>80.206000000000003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3.383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3.383</v>
      </c>
    </row>
    <row r="21" spans="1:27" ht="24.95" customHeight="1" x14ac:dyDescent="0.2">
      <c r="A21" s="75" t="s">
        <v>16</v>
      </c>
      <c r="B21" s="80">
        <v>22.177</v>
      </c>
      <c r="C21" s="81">
        <v>21.013999999999999</v>
      </c>
      <c r="D21" s="81">
        <v>23.452000000000002</v>
      </c>
      <c r="E21" s="81">
        <v>14.411999999999999</v>
      </c>
      <c r="F21" s="81">
        <v>15.013</v>
      </c>
      <c r="G21" s="81">
        <v>13.585000000000001</v>
      </c>
      <c r="H21" s="81">
        <v>11.208</v>
      </c>
      <c r="I21" s="81">
        <v>8.4369999999999994</v>
      </c>
      <c r="J21" s="81">
        <v>14.718999999999999</v>
      </c>
      <c r="K21" s="81">
        <v>22.314</v>
      </c>
      <c r="L21" s="81"/>
      <c r="M21" s="81"/>
      <c r="N21" s="81"/>
      <c r="O21" s="81"/>
      <c r="P21" s="81">
        <v>8.08</v>
      </c>
      <c r="Q21" s="81"/>
      <c r="R21" s="81">
        <v>10.538</v>
      </c>
      <c r="S21" s="81"/>
      <c r="T21" s="81">
        <v>2.9039999999999999</v>
      </c>
      <c r="U21" s="81"/>
      <c r="V21" s="81"/>
      <c r="W21" s="81"/>
      <c r="X21" s="81">
        <v>2.6019999999999999</v>
      </c>
      <c r="Y21" s="81">
        <v>9.8989999999999991</v>
      </c>
      <c r="Z21" s="78"/>
      <c r="AA21" s="79">
        <f t="shared" si="2"/>
        <v>200.35400000000004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25.56</v>
      </c>
      <c r="C25" s="88">
        <f t="shared" ref="C25:Z25" si="3">IF(LEN(C$2)&gt;0,SUM(C19:C24),"")</f>
        <v>21.013999999999999</v>
      </c>
      <c r="D25" s="88">
        <f t="shared" si="3"/>
        <v>23.452000000000002</v>
      </c>
      <c r="E25" s="88">
        <f t="shared" si="3"/>
        <v>14.411999999999999</v>
      </c>
      <c r="F25" s="88">
        <f t="shared" si="3"/>
        <v>15.013</v>
      </c>
      <c r="G25" s="88">
        <f t="shared" si="3"/>
        <v>13.585000000000001</v>
      </c>
      <c r="H25" s="88">
        <f t="shared" si="3"/>
        <v>11.208</v>
      </c>
      <c r="I25" s="88">
        <f t="shared" si="3"/>
        <v>8.4369999999999994</v>
      </c>
      <c r="J25" s="88">
        <f t="shared" si="3"/>
        <v>14.718999999999999</v>
      </c>
      <c r="K25" s="88">
        <f t="shared" si="3"/>
        <v>22.314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8.08</v>
      </c>
      <c r="Q25" s="88">
        <f t="shared" si="3"/>
        <v>0</v>
      </c>
      <c r="R25" s="88">
        <f t="shared" si="3"/>
        <v>10.538</v>
      </c>
      <c r="S25" s="88">
        <f t="shared" si="3"/>
        <v>0</v>
      </c>
      <c r="T25" s="88">
        <f t="shared" si="3"/>
        <v>2.9039999999999999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2.6019999999999999</v>
      </c>
      <c r="Y25" s="88">
        <f t="shared" si="3"/>
        <v>9.8989999999999991</v>
      </c>
      <c r="Z25" s="89" t="str">
        <f t="shared" si="3"/>
        <v/>
      </c>
      <c r="AA25" s="90">
        <f>SUM(AA19:AA24)</f>
        <v>203.73700000000005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26.56</v>
      </c>
      <c r="C29" s="77">
        <v>22.013999999999999</v>
      </c>
      <c r="D29" s="77">
        <v>23.452000000000002</v>
      </c>
      <c r="E29" s="77">
        <v>15.412000000000001</v>
      </c>
      <c r="F29" s="77">
        <v>15.013</v>
      </c>
      <c r="G29" s="77">
        <v>13.586</v>
      </c>
      <c r="H29" s="77">
        <v>11.284000000000001</v>
      </c>
      <c r="I29" s="77">
        <v>12.364000000000001</v>
      </c>
      <c r="J29" s="77">
        <v>24.53</v>
      </c>
      <c r="K29" s="77">
        <v>24.126999999999999</v>
      </c>
      <c r="L29" s="77">
        <v>1.9159999999999999</v>
      </c>
      <c r="M29" s="77">
        <v>1.7310000000000001</v>
      </c>
      <c r="N29" s="77">
        <v>2.5179999999999998</v>
      </c>
      <c r="O29" s="77">
        <v>3.8769999999999998</v>
      </c>
      <c r="P29" s="77">
        <v>10.247999999999999</v>
      </c>
      <c r="Q29" s="77">
        <v>1.8720000000000001</v>
      </c>
      <c r="R29" s="77">
        <v>11.776999999999999</v>
      </c>
      <c r="S29" s="77">
        <v>0.17299999999999999</v>
      </c>
      <c r="T29" s="77">
        <v>3.948</v>
      </c>
      <c r="U29" s="77">
        <v>1.014</v>
      </c>
      <c r="V29" s="77">
        <v>1</v>
      </c>
      <c r="W29" s="77"/>
      <c r="X29" s="77">
        <v>21.324000000000002</v>
      </c>
      <c r="Y29" s="77">
        <v>34.203000000000003</v>
      </c>
      <c r="Z29" s="78"/>
      <c r="AA29" s="79">
        <f>SUM(B29:Z29)</f>
        <v>283.94300000000004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26.56</v>
      </c>
      <c r="C31" s="62">
        <f t="shared" ref="C31:Z31" si="4">IF(LEN(C$2)&gt;0,SUM(C28:C30),"")</f>
        <v>22.013999999999999</v>
      </c>
      <c r="D31" s="62">
        <f t="shared" si="4"/>
        <v>23.452000000000002</v>
      </c>
      <c r="E31" s="62">
        <f t="shared" si="4"/>
        <v>15.412000000000001</v>
      </c>
      <c r="F31" s="62">
        <f t="shared" si="4"/>
        <v>15.013</v>
      </c>
      <c r="G31" s="62">
        <f t="shared" si="4"/>
        <v>13.586</v>
      </c>
      <c r="H31" s="62">
        <f t="shared" si="4"/>
        <v>11.284000000000001</v>
      </c>
      <c r="I31" s="62">
        <f t="shared" si="4"/>
        <v>12.364000000000001</v>
      </c>
      <c r="J31" s="62">
        <f t="shared" si="4"/>
        <v>24.53</v>
      </c>
      <c r="K31" s="62">
        <f t="shared" si="4"/>
        <v>24.126999999999999</v>
      </c>
      <c r="L31" s="62">
        <f t="shared" si="4"/>
        <v>1.9159999999999999</v>
      </c>
      <c r="M31" s="62">
        <f t="shared" si="4"/>
        <v>1.7310000000000001</v>
      </c>
      <c r="N31" s="62">
        <f t="shared" si="4"/>
        <v>2.5179999999999998</v>
      </c>
      <c r="O31" s="62">
        <f t="shared" si="4"/>
        <v>3.8769999999999998</v>
      </c>
      <c r="P31" s="62">
        <f t="shared" si="4"/>
        <v>10.247999999999999</v>
      </c>
      <c r="Q31" s="62">
        <f t="shared" si="4"/>
        <v>1.8720000000000001</v>
      </c>
      <c r="R31" s="62">
        <f t="shared" si="4"/>
        <v>11.776999999999999</v>
      </c>
      <c r="S31" s="62">
        <f t="shared" si="4"/>
        <v>0.17299999999999999</v>
      </c>
      <c r="T31" s="62">
        <f t="shared" si="4"/>
        <v>3.948</v>
      </c>
      <c r="U31" s="62">
        <f t="shared" si="4"/>
        <v>1.014</v>
      </c>
      <c r="V31" s="62">
        <f t="shared" si="4"/>
        <v>1</v>
      </c>
      <c r="W31" s="62">
        <f t="shared" si="4"/>
        <v>0</v>
      </c>
      <c r="X31" s="62">
        <f t="shared" si="4"/>
        <v>21.324000000000002</v>
      </c>
      <c r="Y31" s="62">
        <f t="shared" si="4"/>
        <v>34.203000000000003</v>
      </c>
      <c r="Z31" s="63" t="str">
        <f t="shared" si="4"/>
        <v/>
      </c>
      <c r="AA31" s="64">
        <f>SUM(AA28:AA30)</f>
        <v>283.94300000000004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31.7</v>
      </c>
      <c r="M38" s="99">
        <v>31.7</v>
      </c>
      <c r="N38" s="99">
        <v>42</v>
      </c>
      <c r="O38" s="99">
        <v>26.5</v>
      </c>
      <c r="P38" s="99">
        <v>39.200000000000003</v>
      </c>
      <c r="Q38" s="99">
        <v>47.6</v>
      </c>
      <c r="R38" s="99">
        <v>42.6</v>
      </c>
      <c r="S38" s="99">
        <v>37.299999999999997</v>
      </c>
      <c r="T38" s="99">
        <v>78.5</v>
      </c>
      <c r="U38" s="99">
        <v>101.9</v>
      </c>
      <c r="V38" s="99">
        <v>82.5</v>
      </c>
      <c r="W38" s="99">
        <v>46.3</v>
      </c>
      <c r="X38" s="99"/>
      <c r="Y38" s="99"/>
      <c r="Z38" s="100"/>
      <c r="AA38" s="79">
        <f t="shared" si="5"/>
        <v>607.79999999999995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31.7</v>
      </c>
      <c r="M39" s="88">
        <f t="shared" si="6"/>
        <v>31.7</v>
      </c>
      <c r="N39" s="88">
        <f t="shared" si="6"/>
        <v>42</v>
      </c>
      <c r="O39" s="88">
        <f t="shared" si="6"/>
        <v>26.5</v>
      </c>
      <c r="P39" s="88">
        <f t="shared" si="6"/>
        <v>39.200000000000003</v>
      </c>
      <c r="Q39" s="88">
        <f t="shared" si="6"/>
        <v>47.6</v>
      </c>
      <c r="R39" s="88">
        <f t="shared" si="6"/>
        <v>42.6</v>
      </c>
      <c r="S39" s="88">
        <f t="shared" si="6"/>
        <v>37.299999999999997</v>
      </c>
      <c r="T39" s="88">
        <f t="shared" si="6"/>
        <v>78.5</v>
      </c>
      <c r="U39" s="88">
        <f t="shared" si="6"/>
        <v>101.9</v>
      </c>
      <c r="V39" s="88">
        <f t="shared" si="6"/>
        <v>82.5</v>
      </c>
      <c r="W39" s="88">
        <f t="shared" si="6"/>
        <v>46.3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607.79999999999995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31.7</v>
      </c>
      <c r="M46" s="99">
        <v>31.7</v>
      </c>
      <c r="N46" s="99">
        <v>42</v>
      </c>
      <c r="O46" s="99">
        <v>26.5</v>
      </c>
      <c r="P46" s="99">
        <v>39.200000000000003</v>
      </c>
      <c r="Q46" s="99">
        <v>47.6</v>
      </c>
      <c r="R46" s="99">
        <v>42.6</v>
      </c>
      <c r="S46" s="99">
        <v>37.299999999999997</v>
      </c>
      <c r="T46" s="99">
        <v>78.5</v>
      </c>
      <c r="U46" s="99">
        <v>101.9</v>
      </c>
      <c r="V46" s="99">
        <v>82.5</v>
      </c>
      <c r="W46" s="99">
        <v>46.3</v>
      </c>
      <c r="X46" s="99"/>
      <c r="Y46" s="99"/>
      <c r="Z46" s="100"/>
      <c r="AA46" s="79">
        <f t="shared" si="7"/>
        <v>607.79999999999995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31.7</v>
      </c>
      <c r="M48" s="88">
        <f t="shared" si="8"/>
        <v>31.7</v>
      </c>
      <c r="N48" s="88">
        <f t="shared" si="8"/>
        <v>42</v>
      </c>
      <c r="O48" s="88">
        <f t="shared" si="8"/>
        <v>26.5</v>
      </c>
      <c r="P48" s="88">
        <f t="shared" si="8"/>
        <v>39.200000000000003</v>
      </c>
      <c r="Q48" s="88">
        <f t="shared" si="8"/>
        <v>47.6</v>
      </c>
      <c r="R48" s="88">
        <f t="shared" si="8"/>
        <v>42.6</v>
      </c>
      <c r="S48" s="88">
        <f t="shared" si="8"/>
        <v>37.299999999999997</v>
      </c>
      <c r="T48" s="88">
        <f t="shared" si="8"/>
        <v>78.5</v>
      </c>
      <c r="U48" s="88">
        <f t="shared" si="8"/>
        <v>101.9</v>
      </c>
      <c r="V48" s="88">
        <f t="shared" si="8"/>
        <v>82.5</v>
      </c>
      <c r="W48" s="88">
        <f t="shared" si="8"/>
        <v>46.3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607.79999999999995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26.56</v>
      </c>
      <c r="C51" s="88">
        <f t="shared" si="10"/>
        <v>22.013999999999999</v>
      </c>
      <c r="D51" s="88">
        <f t="shared" si="10"/>
        <v>23.452000000000002</v>
      </c>
      <c r="E51" s="88">
        <f t="shared" si="10"/>
        <v>15.411999999999999</v>
      </c>
      <c r="F51" s="88">
        <f t="shared" si="10"/>
        <v>15.013</v>
      </c>
      <c r="G51" s="88">
        <f t="shared" si="10"/>
        <v>13.586</v>
      </c>
      <c r="H51" s="88">
        <f t="shared" si="10"/>
        <v>11.284000000000001</v>
      </c>
      <c r="I51" s="88">
        <f t="shared" si="10"/>
        <v>12.363999999999999</v>
      </c>
      <c r="J51" s="88">
        <f t="shared" si="10"/>
        <v>24.53</v>
      </c>
      <c r="K51" s="88">
        <f t="shared" si="10"/>
        <v>24.126999999999999</v>
      </c>
      <c r="L51" s="88">
        <f t="shared" si="10"/>
        <v>33.616</v>
      </c>
      <c r="M51" s="88">
        <f t="shared" si="10"/>
        <v>33.430999999999997</v>
      </c>
      <c r="N51" s="88">
        <f t="shared" si="10"/>
        <v>44.518000000000001</v>
      </c>
      <c r="O51" s="88">
        <f t="shared" si="10"/>
        <v>30.376999999999999</v>
      </c>
      <c r="P51" s="88">
        <f t="shared" si="10"/>
        <v>49.448000000000008</v>
      </c>
      <c r="Q51" s="88">
        <f t="shared" si="10"/>
        <v>49.472000000000001</v>
      </c>
      <c r="R51" s="88">
        <f t="shared" si="10"/>
        <v>54.377000000000002</v>
      </c>
      <c r="S51" s="88">
        <f t="shared" si="10"/>
        <v>37.472999999999999</v>
      </c>
      <c r="T51" s="88">
        <f t="shared" si="10"/>
        <v>82.447999999999993</v>
      </c>
      <c r="U51" s="88">
        <f t="shared" si="10"/>
        <v>102.914</v>
      </c>
      <c r="V51" s="88">
        <f t="shared" si="10"/>
        <v>83.5</v>
      </c>
      <c r="W51" s="88">
        <f t="shared" si="10"/>
        <v>46.3</v>
      </c>
      <c r="X51" s="88">
        <f t="shared" si="10"/>
        <v>21.324000000000002</v>
      </c>
      <c r="Y51" s="88">
        <f t="shared" si="10"/>
        <v>34.203000000000003</v>
      </c>
      <c r="Z51" s="89" t="str">
        <f t="shared" si="10"/>
        <v/>
      </c>
      <c r="AA51" s="104">
        <f>SUM(B51:Z51)</f>
        <v>891.74299999999994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26.533000000000001</v>
      </c>
      <c r="C4" s="18">
        <v>22.013999999999999</v>
      </c>
      <c r="D4" s="18">
        <v>23.479999999999997</v>
      </c>
      <c r="E4" s="18">
        <v>15.411999999999999</v>
      </c>
      <c r="F4" s="18">
        <v>15.013</v>
      </c>
      <c r="G4" s="18">
        <v>13.585999999999999</v>
      </c>
      <c r="H4" s="18">
        <v>11.283999999999999</v>
      </c>
      <c r="I4" s="18">
        <v>12.364000000000001</v>
      </c>
      <c r="J4" s="18">
        <v>24.53</v>
      </c>
      <c r="K4" s="18">
        <v>24.127000000000002</v>
      </c>
      <c r="L4" s="18">
        <v>33.615000000000002</v>
      </c>
      <c r="M4" s="18">
        <v>33.404000000000003</v>
      </c>
      <c r="N4" s="18">
        <v>44.564</v>
      </c>
      <c r="O4" s="18">
        <v>30.389999999999997</v>
      </c>
      <c r="P4" s="18">
        <v>49.419000000000004</v>
      </c>
      <c r="Q4" s="18">
        <v>49.497</v>
      </c>
      <c r="R4" s="18">
        <v>54.406999999999996</v>
      </c>
      <c r="S4" s="18">
        <v>37.494</v>
      </c>
      <c r="T4" s="18">
        <v>82.488</v>
      </c>
      <c r="U4" s="18">
        <v>102.955</v>
      </c>
      <c r="V4" s="18">
        <v>83.532000000000011</v>
      </c>
      <c r="W4" s="18">
        <v>46.300000000000004</v>
      </c>
      <c r="X4" s="18">
        <v>21.324000000000002</v>
      </c>
      <c r="Y4" s="18">
        <v>34.203000000000003</v>
      </c>
      <c r="Z4" s="19"/>
      <c r="AA4" s="20">
        <f>SUM(B4:Z4)</f>
        <v>891.93500000000006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199.59</v>
      </c>
      <c r="C7" s="28">
        <v>167.75</v>
      </c>
      <c r="D7" s="28">
        <v>130.02000000000001</v>
      </c>
      <c r="E7" s="28">
        <v>133.09</v>
      </c>
      <c r="F7" s="28">
        <v>146.35</v>
      </c>
      <c r="G7" s="28">
        <v>300.14999999999998</v>
      </c>
      <c r="H7" s="28">
        <v>358.24</v>
      </c>
      <c r="I7" s="28">
        <v>345</v>
      </c>
      <c r="J7" s="28">
        <v>236</v>
      </c>
      <c r="K7" s="28">
        <v>206.69</v>
      </c>
      <c r="L7" s="28">
        <v>100</v>
      </c>
      <c r="M7" s="28">
        <v>100</v>
      </c>
      <c r="N7" s="28">
        <v>140</v>
      </c>
      <c r="O7" s="28">
        <v>140</v>
      </c>
      <c r="P7" s="28">
        <v>171.69</v>
      </c>
      <c r="Q7" s="28">
        <v>184.96</v>
      </c>
      <c r="R7" s="28">
        <v>294.67</v>
      </c>
      <c r="S7" s="28">
        <v>315.01</v>
      </c>
      <c r="T7" s="28">
        <v>292.51</v>
      </c>
      <c r="U7" s="28">
        <v>270</v>
      </c>
      <c r="V7" s="28">
        <v>220</v>
      </c>
      <c r="W7" s="28">
        <v>217.58</v>
      </c>
      <c r="X7" s="28">
        <v>233</v>
      </c>
      <c r="Y7" s="28">
        <v>234</v>
      </c>
      <c r="Z7" s="29"/>
      <c r="AA7" s="30">
        <f>IF(SUM(B7:Z7)&lt;&gt;0,AVERAGEIF(B7:Z7,"&lt;&gt;"""),"")</f>
        <v>214.01250000000002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20.503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20.503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0.115</v>
      </c>
      <c r="E14" s="57">
        <v>0.111</v>
      </c>
      <c r="F14" s="57">
        <v>0.14099999999999999</v>
      </c>
      <c r="G14" s="57"/>
      <c r="H14" s="57"/>
      <c r="I14" s="57"/>
      <c r="J14" s="57"/>
      <c r="K14" s="57"/>
      <c r="L14" s="57">
        <v>8.0120000000000005</v>
      </c>
      <c r="M14" s="57">
        <v>4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12.379000000000001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20.503</v>
      </c>
      <c r="D16" s="62">
        <f t="shared" si="1"/>
        <v>0.115</v>
      </c>
      <c r="E16" s="62">
        <f t="shared" si="1"/>
        <v>0.111</v>
      </c>
      <c r="F16" s="62">
        <f t="shared" si="1"/>
        <v>0.14099999999999999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8.0120000000000005</v>
      </c>
      <c r="M16" s="62">
        <f t="shared" si="1"/>
        <v>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32.882000000000005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9.1999999999999998E-2</v>
      </c>
      <c r="C20" s="77">
        <v>8.6999999999999994E-2</v>
      </c>
      <c r="D20" s="77">
        <v>1.1100000000000001</v>
      </c>
      <c r="E20" s="77">
        <v>1.1870000000000001</v>
      </c>
      <c r="F20" s="77">
        <v>1.3070000000000002</v>
      </c>
      <c r="G20" s="77">
        <v>1.5960000000000001</v>
      </c>
      <c r="H20" s="77">
        <v>0.748</v>
      </c>
      <c r="I20" s="77">
        <v>0.73399999999999999</v>
      </c>
      <c r="J20" s="77">
        <v>1.403</v>
      </c>
      <c r="K20" s="77">
        <v>4.4990000000000006</v>
      </c>
      <c r="L20" s="77">
        <v>3.2319999999999998</v>
      </c>
      <c r="M20" s="77">
        <v>4.7959999999999994</v>
      </c>
      <c r="N20" s="77">
        <v>7.6179999999999994</v>
      </c>
      <c r="O20" s="77">
        <v>4.29</v>
      </c>
      <c r="P20" s="77">
        <v>15.387</v>
      </c>
      <c r="Q20" s="77">
        <v>16.416</v>
      </c>
      <c r="R20" s="77">
        <v>18.18</v>
      </c>
      <c r="S20" s="77">
        <v>10.52</v>
      </c>
      <c r="T20" s="77">
        <v>22.806000000000001</v>
      </c>
      <c r="U20" s="77">
        <v>16.931000000000001</v>
      </c>
      <c r="V20" s="77">
        <v>16.701000000000001</v>
      </c>
      <c r="W20" s="77">
        <v>8.8129999999999988</v>
      </c>
      <c r="X20" s="77">
        <v>1.3959999999999999</v>
      </c>
      <c r="Y20" s="77">
        <v>6.7480000000000002</v>
      </c>
      <c r="Z20" s="78"/>
      <c r="AA20" s="79">
        <f t="shared" si="2"/>
        <v>166.59699999999995</v>
      </c>
    </row>
    <row r="21" spans="1:27" ht="24.95" customHeight="1" x14ac:dyDescent="0.2">
      <c r="A21" s="75" t="s">
        <v>16</v>
      </c>
      <c r="B21" s="80">
        <v>11.141</v>
      </c>
      <c r="C21" s="81">
        <v>1.4239999999999999</v>
      </c>
      <c r="D21" s="81">
        <v>12.155000000000001</v>
      </c>
      <c r="E21" s="81">
        <v>14.114000000000001</v>
      </c>
      <c r="F21" s="81">
        <v>13.565</v>
      </c>
      <c r="G21" s="81">
        <v>11.99</v>
      </c>
      <c r="H21" s="81">
        <v>10.536000000000001</v>
      </c>
      <c r="I21" s="81">
        <v>11.629999999999999</v>
      </c>
      <c r="J21" s="81">
        <v>23.126999999999999</v>
      </c>
      <c r="K21" s="81">
        <v>19.628</v>
      </c>
      <c r="L21" s="81">
        <v>22.371000000000002</v>
      </c>
      <c r="M21" s="81">
        <v>24.608000000000001</v>
      </c>
      <c r="N21" s="81">
        <v>36.946000000000005</v>
      </c>
      <c r="O21" s="81">
        <v>26.099999999999998</v>
      </c>
      <c r="P21" s="81">
        <v>34.032000000000004</v>
      </c>
      <c r="Q21" s="81">
        <v>33.081000000000003</v>
      </c>
      <c r="R21" s="81">
        <v>36.227000000000004</v>
      </c>
      <c r="S21" s="81">
        <v>26.974</v>
      </c>
      <c r="T21" s="81">
        <v>59.682000000000002</v>
      </c>
      <c r="U21" s="81">
        <v>86.024000000000001</v>
      </c>
      <c r="V21" s="81">
        <v>66.831000000000003</v>
      </c>
      <c r="W21" s="81">
        <v>37.487000000000002</v>
      </c>
      <c r="X21" s="81">
        <v>19.928000000000001</v>
      </c>
      <c r="Y21" s="81">
        <v>27.455000000000002</v>
      </c>
      <c r="Z21" s="78"/>
      <c r="AA21" s="79">
        <f t="shared" si="2"/>
        <v>667.05600000000004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11.233000000000001</v>
      </c>
      <c r="C25" s="88">
        <f t="shared" si="3"/>
        <v>1.5109999999999999</v>
      </c>
      <c r="D25" s="88">
        <f t="shared" si="3"/>
        <v>13.265000000000001</v>
      </c>
      <c r="E25" s="88">
        <f t="shared" si="3"/>
        <v>15.301</v>
      </c>
      <c r="F25" s="88">
        <f t="shared" si="3"/>
        <v>14.872</v>
      </c>
      <c r="G25" s="88">
        <f t="shared" si="3"/>
        <v>13.586</v>
      </c>
      <c r="H25" s="88">
        <f t="shared" si="3"/>
        <v>11.284000000000001</v>
      </c>
      <c r="I25" s="88">
        <f t="shared" si="3"/>
        <v>12.363999999999999</v>
      </c>
      <c r="J25" s="88">
        <f t="shared" si="3"/>
        <v>24.529999999999998</v>
      </c>
      <c r="K25" s="88">
        <f t="shared" si="3"/>
        <v>24.127000000000002</v>
      </c>
      <c r="L25" s="88">
        <f t="shared" si="3"/>
        <v>25.603000000000002</v>
      </c>
      <c r="M25" s="88">
        <f t="shared" si="3"/>
        <v>29.404</v>
      </c>
      <c r="N25" s="88">
        <f t="shared" si="3"/>
        <v>44.564000000000007</v>
      </c>
      <c r="O25" s="88">
        <f t="shared" si="3"/>
        <v>30.389999999999997</v>
      </c>
      <c r="P25" s="88">
        <f t="shared" si="3"/>
        <v>49.419000000000004</v>
      </c>
      <c r="Q25" s="88">
        <f t="shared" si="3"/>
        <v>49.497</v>
      </c>
      <c r="R25" s="88">
        <f t="shared" si="3"/>
        <v>54.407000000000004</v>
      </c>
      <c r="S25" s="88">
        <f t="shared" si="3"/>
        <v>37.494</v>
      </c>
      <c r="T25" s="88">
        <f t="shared" si="3"/>
        <v>82.488</v>
      </c>
      <c r="U25" s="88">
        <f t="shared" si="3"/>
        <v>102.955</v>
      </c>
      <c r="V25" s="88">
        <f t="shared" si="3"/>
        <v>83.532000000000011</v>
      </c>
      <c r="W25" s="88">
        <f t="shared" si="3"/>
        <v>46.3</v>
      </c>
      <c r="X25" s="88">
        <f t="shared" si="3"/>
        <v>21.324000000000002</v>
      </c>
      <c r="Y25" s="88">
        <f t="shared" si="3"/>
        <v>34.203000000000003</v>
      </c>
      <c r="Z25" s="89">
        <f t="shared" si="3"/>
        <v>0</v>
      </c>
      <c r="AA25" s="90">
        <f t="shared" si="3"/>
        <v>833.65300000000002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11.233000000000001</v>
      </c>
      <c r="C29" s="77">
        <v>22.013999999999999</v>
      </c>
      <c r="D29" s="77">
        <v>13.38</v>
      </c>
      <c r="E29" s="77">
        <v>15.412000000000001</v>
      </c>
      <c r="F29" s="77">
        <v>15.013</v>
      </c>
      <c r="G29" s="77">
        <v>13.586</v>
      </c>
      <c r="H29" s="77">
        <v>11.284000000000001</v>
      </c>
      <c r="I29" s="77">
        <v>12.364000000000001</v>
      </c>
      <c r="J29" s="77">
        <v>24.53</v>
      </c>
      <c r="K29" s="77">
        <v>24.126999999999999</v>
      </c>
      <c r="L29" s="77">
        <v>33.615000000000002</v>
      </c>
      <c r="M29" s="77">
        <v>33.404000000000003</v>
      </c>
      <c r="N29" s="77">
        <v>44.564</v>
      </c>
      <c r="O29" s="77">
        <v>30.39</v>
      </c>
      <c r="P29" s="77">
        <v>49.418999999999997</v>
      </c>
      <c r="Q29" s="77">
        <v>49.497</v>
      </c>
      <c r="R29" s="77">
        <v>54.406999999999996</v>
      </c>
      <c r="S29" s="77">
        <v>37.494</v>
      </c>
      <c r="T29" s="77">
        <v>82.488</v>
      </c>
      <c r="U29" s="77">
        <v>102.955</v>
      </c>
      <c r="V29" s="77">
        <v>83.531999999999996</v>
      </c>
      <c r="W29" s="77">
        <v>46.3</v>
      </c>
      <c r="X29" s="77">
        <v>21.324000000000002</v>
      </c>
      <c r="Y29" s="77">
        <v>34.203000000000003</v>
      </c>
      <c r="Z29" s="78"/>
      <c r="AA29" s="79">
        <f>SUM(B29:Z29)</f>
        <v>866.53499999999997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11.233000000000001</v>
      </c>
      <c r="C31" s="62">
        <f t="shared" si="4"/>
        <v>22.013999999999999</v>
      </c>
      <c r="D31" s="62">
        <f t="shared" si="4"/>
        <v>13.38</v>
      </c>
      <c r="E31" s="62">
        <f t="shared" si="4"/>
        <v>15.412000000000001</v>
      </c>
      <c r="F31" s="62">
        <f t="shared" si="4"/>
        <v>15.013</v>
      </c>
      <c r="G31" s="62">
        <f t="shared" si="4"/>
        <v>13.586</v>
      </c>
      <c r="H31" s="62">
        <f t="shared" si="4"/>
        <v>11.284000000000001</v>
      </c>
      <c r="I31" s="62">
        <f t="shared" si="4"/>
        <v>12.364000000000001</v>
      </c>
      <c r="J31" s="62">
        <f t="shared" si="4"/>
        <v>24.53</v>
      </c>
      <c r="K31" s="62">
        <f t="shared" si="4"/>
        <v>24.126999999999999</v>
      </c>
      <c r="L31" s="62">
        <f t="shared" si="4"/>
        <v>33.615000000000002</v>
      </c>
      <c r="M31" s="62">
        <f t="shared" si="4"/>
        <v>33.404000000000003</v>
      </c>
      <c r="N31" s="62">
        <f t="shared" si="4"/>
        <v>44.564</v>
      </c>
      <c r="O31" s="62">
        <f t="shared" si="4"/>
        <v>30.39</v>
      </c>
      <c r="P31" s="62">
        <f t="shared" si="4"/>
        <v>49.418999999999997</v>
      </c>
      <c r="Q31" s="62">
        <f t="shared" si="4"/>
        <v>49.497</v>
      </c>
      <c r="R31" s="62">
        <f t="shared" si="4"/>
        <v>54.406999999999996</v>
      </c>
      <c r="S31" s="62">
        <f t="shared" si="4"/>
        <v>37.494</v>
      </c>
      <c r="T31" s="62">
        <f t="shared" si="4"/>
        <v>82.488</v>
      </c>
      <c r="U31" s="62">
        <f t="shared" si="4"/>
        <v>102.955</v>
      </c>
      <c r="V31" s="62">
        <f t="shared" si="4"/>
        <v>83.531999999999996</v>
      </c>
      <c r="W31" s="62">
        <f t="shared" si="4"/>
        <v>46.3</v>
      </c>
      <c r="X31" s="62">
        <f t="shared" si="4"/>
        <v>21.324000000000002</v>
      </c>
      <c r="Y31" s="62">
        <f t="shared" si="4"/>
        <v>34.203000000000003</v>
      </c>
      <c r="Z31" s="63">
        <f t="shared" si="4"/>
        <v>0</v>
      </c>
      <c r="AA31" s="64">
        <f t="shared" si="4"/>
        <v>866.53499999999997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15.3</v>
      </c>
      <c r="C38" s="99"/>
      <c r="D38" s="99">
        <v>10.1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25.4</v>
      </c>
    </row>
    <row r="39" spans="1:27" ht="30" customHeight="1" thickBot="1" x14ac:dyDescent="0.25">
      <c r="A39" s="86" t="s">
        <v>45</v>
      </c>
      <c r="B39" s="87">
        <f t="shared" ref="B39:Z39" si="6">SUM(B34:B38)</f>
        <v>15.3</v>
      </c>
      <c r="C39" s="88">
        <f t="shared" si="6"/>
        <v>0</v>
      </c>
      <c r="D39" s="88">
        <f t="shared" si="6"/>
        <v>10.1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15.3</v>
      </c>
      <c r="C46" s="99"/>
      <c r="D46" s="99">
        <v>10.1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15.3</v>
      </c>
      <c r="C48" s="88">
        <f t="shared" ref="C48:Z48" si="8">SUM(C42:C47)</f>
        <v>0</v>
      </c>
      <c r="D48" s="88">
        <f t="shared" si="8"/>
        <v>10.1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26.533000000000001</v>
      </c>
      <c r="C51" s="88">
        <f t="shared" si="10"/>
        <v>22.013999999999999</v>
      </c>
      <c r="D51" s="88">
        <f t="shared" si="10"/>
        <v>23.48</v>
      </c>
      <c r="E51" s="88">
        <f t="shared" si="10"/>
        <v>15.412000000000001</v>
      </c>
      <c r="F51" s="88">
        <f t="shared" si="10"/>
        <v>15.013</v>
      </c>
      <c r="G51" s="88">
        <f t="shared" si="10"/>
        <v>13.586</v>
      </c>
      <c r="H51" s="88">
        <f t="shared" si="10"/>
        <v>11.284000000000001</v>
      </c>
      <c r="I51" s="88">
        <f t="shared" si="10"/>
        <v>12.363999999999999</v>
      </c>
      <c r="J51" s="88">
        <f t="shared" si="10"/>
        <v>24.529999999999998</v>
      </c>
      <c r="K51" s="88">
        <f t="shared" si="10"/>
        <v>24.127000000000002</v>
      </c>
      <c r="L51" s="88">
        <f t="shared" si="10"/>
        <v>33.615000000000002</v>
      </c>
      <c r="M51" s="88">
        <f t="shared" si="10"/>
        <v>33.403999999999996</v>
      </c>
      <c r="N51" s="88">
        <f t="shared" si="10"/>
        <v>44.564000000000007</v>
      </c>
      <c r="O51" s="88">
        <f t="shared" si="10"/>
        <v>30.389999999999997</v>
      </c>
      <c r="P51" s="88">
        <f t="shared" si="10"/>
        <v>49.419000000000004</v>
      </c>
      <c r="Q51" s="88">
        <f t="shared" si="10"/>
        <v>49.497</v>
      </c>
      <c r="R51" s="88">
        <f t="shared" si="10"/>
        <v>54.407000000000004</v>
      </c>
      <c r="S51" s="88">
        <f t="shared" si="10"/>
        <v>37.494</v>
      </c>
      <c r="T51" s="88">
        <f t="shared" si="10"/>
        <v>82.488</v>
      </c>
      <c r="U51" s="88">
        <f t="shared" si="10"/>
        <v>102.955</v>
      </c>
      <c r="V51" s="88">
        <f t="shared" si="10"/>
        <v>83.532000000000011</v>
      </c>
      <c r="W51" s="88">
        <f t="shared" si="10"/>
        <v>46.3</v>
      </c>
      <c r="X51" s="88">
        <f t="shared" si="10"/>
        <v>21.324000000000002</v>
      </c>
      <c r="Y51" s="88">
        <f t="shared" si="10"/>
        <v>34.203000000000003</v>
      </c>
      <c r="Z51" s="89">
        <f t="shared" si="10"/>
        <v>0</v>
      </c>
      <c r="AA51" s="104">
        <f>SUM(B51:Z51)</f>
        <v>891.93500000000006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</v>
      </c>
      <c r="C4" s="18"/>
      <c r="D4" s="18">
        <v>10.1</v>
      </c>
      <c r="E4" s="18"/>
      <c r="F4" s="18"/>
      <c r="G4" s="18"/>
      <c r="H4" s="18"/>
      <c r="I4" s="18"/>
      <c r="J4" s="18"/>
      <c r="K4" s="18"/>
      <c r="L4" s="18">
        <v>-31.7</v>
      </c>
      <c r="M4" s="18">
        <v>-31.7</v>
      </c>
      <c r="N4" s="18">
        <v>-42</v>
      </c>
      <c r="O4" s="18">
        <v>-26.5</v>
      </c>
      <c r="P4" s="18">
        <v>-39.200000000000003</v>
      </c>
      <c r="Q4" s="18">
        <v>-47.6</v>
      </c>
      <c r="R4" s="18">
        <v>-42.6</v>
      </c>
      <c r="S4" s="18">
        <v>-37.299999999999997</v>
      </c>
      <c r="T4" s="18">
        <v>-78.5</v>
      </c>
      <c r="U4" s="18">
        <v>-101.9</v>
      </c>
      <c r="V4" s="18">
        <v>-82.5</v>
      </c>
      <c r="W4" s="18">
        <v>-46.3</v>
      </c>
      <c r="X4" s="18"/>
      <c r="Y4" s="18"/>
      <c r="Z4" s="19"/>
      <c r="AA4" s="111">
        <f>SUM(B4:Z4)</f>
        <v>-582.4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199.59</v>
      </c>
      <c r="C7" s="117">
        <v>167.75</v>
      </c>
      <c r="D7" s="117">
        <v>130.02000000000001</v>
      </c>
      <c r="E7" s="117">
        <v>133.09</v>
      </c>
      <c r="F7" s="117">
        <v>146.35</v>
      </c>
      <c r="G7" s="117">
        <v>300.14999999999998</v>
      </c>
      <c r="H7" s="117">
        <v>358.24</v>
      </c>
      <c r="I7" s="117">
        <v>345</v>
      </c>
      <c r="J7" s="117">
        <v>236</v>
      </c>
      <c r="K7" s="117">
        <v>206.69</v>
      </c>
      <c r="L7" s="117">
        <v>100</v>
      </c>
      <c r="M7" s="117">
        <v>100</v>
      </c>
      <c r="N7" s="117">
        <v>140</v>
      </c>
      <c r="O7" s="117">
        <v>140</v>
      </c>
      <c r="P7" s="117">
        <v>171.69</v>
      </c>
      <c r="Q7" s="117">
        <v>184.96</v>
      </c>
      <c r="R7" s="117">
        <v>294.67</v>
      </c>
      <c r="S7" s="117">
        <v>315.01</v>
      </c>
      <c r="T7" s="117">
        <v>292.51</v>
      </c>
      <c r="U7" s="117">
        <v>270</v>
      </c>
      <c r="V7" s="117">
        <v>220</v>
      </c>
      <c r="W7" s="117">
        <v>217.58</v>
      </c>
      <c r="X7" s="117">
        <v>233</v>
      </c>
      <c r="Y7" s="117">
        <v>234</v>
      </c>
      <c r="Z7" s="118"/>
      <c r="AA7" s="119">
        <f>IF(SUM(B7:Z7)&lt;&gt;0,AVERAGEIF(B7:Z7,"&lt;&gt;"""),"")</f>
        <v>214.01250000000002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31.7</v>
      </c>
      <c r="M15" s="133">
        <v>31.7</v>
      </c>
      <c r="N15" s="133">
        <v>42</v>
      </c>
      <c r="O15" s="133">
        <v>26.5</v>
      </c>
      <c r="P15" s="133">
        <v>39.200000000000003</v>
      </c>
      <c r="Q15" s="133">
        <v>47.6</v>
      </c>
      <c r="R15" s="133">
        <v>42.6</v>
      </c>
      <c r="S15" s="133">
        <v>37.299999999999997</v>
      </c>
      <c r="T15" s="133">
        <v>78.5</v>
      </c>
      <c r="U15" s="133">
        <v>101.9</v>
      </c>
      <c r="V15" s="133">
        <v>82.5</v>
      </c>
      <c r="W15" s="133">
        <v>46.3</v>
      </c>
      <c r="X15" s="133"/>
      <c r="Y15" s="133"/>
      <c r="Z15" s="131"/>
      <c r="AA15" s="132">
        <f t="shared" si="0"/>
        <v>607.79999999999995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31.7</v>
      </c>
      <c r="M16" s="135">
        <f t="shared" si="1"/>
        <v>31.7</v>
      </c>
      <c r="N16" s="135">
        <f t="shared" si="1"/>
        <v>42</v>
      </c>
      <c r="O16" s="135">
        <f t="shared" si="1"/>
        <v>26.5</v>
      </c>
      <c r="P16" s="135">
        <f t="shared" si="1"/>
        <v>39.200000000000003</v>
      </c>
      <c r="Q16" s="135">
        <f t="shared" si="1"/>
        <v>47.6</v>
      </c>
      <c r="R16" s="135">
        <f t="shared" si="1"/>
        <v>42.6</v>
      </c>
      <c r="S16" s="135">
        <f t="shared" si="1"/>
        <v>37.299999999999997</v>
      </c>
      <c r="T16" s="135">
        <f t="shared" si="1"/>
        <v>78.5</v>
      </c>
      <c r="U16" s="135">
        <f t="shared" si="1"/>
        <v>101.9</v>
      </c>
      <c r="V16" s="135">
        <f t="shared" si="1"/>
        <v>82.5</v>
      </c>
      <c r="W16" s="135">
        <f t="shared" si="1"/>
        <v>46.3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607.79999999999995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15.3</v>
      </c>
      <c r="C23" s="133"/>
      <c r="D23" s="133">
        <v>10.1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25.4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15.3</v>
      </c>
      <c r="C24" s="135">
        <f t="shared" si="3"/>
        <v>0</v>
      </c>
      <c r="D24" s="135">
        <f t="shared" si="3"/>
        <v>10.1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2022-12-26T14:23:26Z</dcterms:created>
  <dcterms:modified xsi:type="dcterms:W3CDTF">2022-12-26T14:23:27Z</dcterms:modified>
</cp:coreProperties>
</file>