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<sst xmlns="http://schemas.openxmlformats.org/spreadsheetml/2006/main" count="117" uniqueCount="53">
  <si>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25/12/2022 16:16:27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</si>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</sst>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35.677999999999997</c:v>
                </c:pt>
                <c:pt idx="15">
                  <c:v>3.9550000000000001</c:v>
                </c:pt>
                <c:pt idx="16">
                  <c:v>112.727</c:v>
                </c:pt>
                <c:pt idx="17">
                  <c:v>133</c:v>
                </c:pt>
                <c:pt idx="18">
                  <c:v>83</c:v>
                </c:pt>
                <c:pt idx="19">
                  <c:v>58.332999999999998</c:v>
                </c:pt>
                <c:pt idx="20">
                  <c:v>83</c:v>
                </c:pt>
                <c:pt idx="21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1.7</c:v>
                </c:pt>
                <c:pt idx="13">
                  <c:v>17.399999999999999</c:v>
                </c:pt>
                <c:pt idx="14">
                  <c:v>45.4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20.343</c:v>
                </c:pt>
                <c:pt idx="1">
                  <c:v>5.0000000000000001E-3</c:v>
                </c:pt>
                <c:pt idx="2">
                  <c:v>0.67900000000000005</c:v>
                </c:pt>
                <c:pt idx="3">
                  <c:v>9.0169999999999995</c:v>
                </c:pt>
                <c:pt idx="4">
                  <c:v>0.311</c:v>
                </c:pt>
                <c:pt idx="6">
                  <c:v>2.0110000000000001</c:v>
                </c:pt>
                <c:pt idx="7">
                  <c:v>3.8730000000000002</c:v>
                </c:pt>
                <c:pt idx="8">
                  <c:v>7.32</c:v>
                </c:pt>
                <c:pt idx="9">
                  <c:v>4.6639999999999997</c:v>
                </c:pt>
                <c:pt idx="10">
                  <c:v>7.4669999999999996</c:v>
                </c:pt>
                <c:pt idx="11">
                  <c:v>8.6020000000000003</c:v>
                </c:pt>
                <c:pt idx="12">
                  <c:v>9.1920000000000002</c:v>
                </c:pt>
                <c:pt idx="13">
                  <c:v>13.326000000000001</c:v>
                </c:pt>
                <c:pt idx="14">
                  <c:v>12.129</c:v>
                </c:pt>
                <c:pt idx="15">
                  <c:v>11.728999999999999</c:v>
                </c:pt>
                <c:pt idx="16">
                  <c:v>15.006</c:v>
                </c:pt>
                <c:pt idx="17">
                  <c:v>21</c:v>
                </c:pt>
                <c:pt idx="18">
                  <c:v>24</c:v>
                </c:pt>
                <c:pt idx="19">
                  <c:v>24</c:v>
                </c:pt>
                <c:pt idx="20">
                  <c:v>25</c:v>
                </c:pt>
                <c:pt idx="21">
                  <c:v>24</c:v>
                </c:pt>
                <c:pt idx="22">
                  <c:v>12</c:v>
                </c:pt>
                <c:pt idx="23">
                  <c:v>5.1020000000000003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8181120"/>
        <c:axId val="148176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33.339000000000006</c:v>
                </c:pt>
                <c:pt idx="1">
                  <c:v>5.6989999999999998</c:v>
                </c:pt>
                <c:pt idx="2">
                  <c:v>12.610999999999999</c:v>
                </c:pt>
                <c:pt idx="3">
                  <c:v>15.536</c:v>
                </c:pt>
                <c:pt idx="4">
                  <c:v>5.4119999999999999</c:v>
                </c:pt>
                <c:pt idx="5">
                  <c:v>6.532</c:v>
                </c:pt>
                <c:pt idx="6">
                  <c:v>36.764000000000003</c:v>
                </c:pt>
                <c:pt idx="7">
                  <c:v>43.4</c:v>
                </c:pt>
                <c:pt idx="8">
                  <c:v>63.021000000000001</c:v>
                </c:pt>
                <c:pt idx="9">
                  <c:v>15.187000000000001</c:v>
                </c:pt>
                <c:pt idx="10">
                  <c:v>16.587</c:v>
                </c:pt>
                <c:pt idx="11">
                  <c:v>15.975999999999999</c:v>
                </c:pt>
                <c:pt idx="12">
                  <c:v>10.937000000000001</c:v>
                </c:pt>
                <c:pt idx="13">
                  <c:v>30.829000000000001</c:v>
                </c:pt>
                <c:pt idx="14">
                  <c:v>57.609000000000009</c:v>
                </c:pt>
                <c:pt idx="15">
                  <c:v>15.780999999999999</c:v>
                </c:pt>
                <c:pt idx="16">
                  <c:v>127.86499999999999</c:v>
                </c:pt>
                <c:pt idx="17">
                  <c:v>154.09000000000003</c:v>
                </c:pt>
                <c:pt idx="18">
                  <c:v>107.14000000000001</c:v>
                </c:pt>
                <c:pt idx="19">
                  <c:v>82.402999999999992</c:v>
                </c:pt>
                <c:pt idx="20">
                  <c:v>109.002</c:v>
                </c:pt>
                <c:pt idx="21">
                  <c:v>109.30900000000001</c:v>
                </c:pt>
                <c:pt idx="22">
                  <c:v>14.566999999999998</c:v>
                </c:pt>
                <c:pt idx="23">
                  <c:v>7.3559999999999999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181120"/>
        <c:axId val="148176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198.64</c:v>
                </c:pt>
                <c:pt idx="1">
                  <c:v>87</c:v>
                </c:pt>
                <c:pt idx="2">
                  <c:v>48.3</c:v>
                </c:pt>
                <c:pt idx="3">
                  <c:v>65</c:v>
                </c:pt>
                <c:pt idx="4">
                  <c:v>68.17</c:v>
                </c:pt>
                <c:pt idx="5">
                  <c:v>37.15</c:v>
                </c:pt>
                <c:pt idx="6">
                  <c:v>201.34</c:v>
                </c:pt>
                <c:pt idx="7">
                  <c:v>224.32</c:v>
                </c:pt>
                <c:pt idx="8">
                  <c:v>209.86</c:v>
                </c:pt>
                <c:pt idx="9">
                  <c:v>214.99</c:v>
                </c:pt>
                <c:pt idx="10">
                  <c:v>202.84</c:v>
                </c:pt>
                <c:pt idx="11">
                  <c:v>199.67</c:v>
                </c:pt>
                <c:pt idx="12">
                  <c:v>201.14</c:v>
                </c:pt>
                <c:pt idx="13">
                  <c:v>197.05</c:v>
                </c:pt>
                <c:pt idx="14">
                  <c:v>185.1</c:v>
                </c:pt>
                <c:pt idx="15">
                  <c:v>264.63</c:v>
                </c:pt>
                <c:pt idx="16">
                  <c:v>235.66</c:v>
                </c:pt>
                <c:pt idx="17">
                  <c:v>249.88</c:v>
                </c:pt>
                <c:pt idx="18">
                  <c:v>242.95</c:v>
                </c:pt>
                <c:pt idx="19">
                  <c:v>260</c:v>
                </c:pt>
                <c:pt idx="20">
                  <c:v>242.13</c:v>
                </c:pt>
                <c:pt idx="21">
                  <c:v>242.29</c:v>
                </c:pt>
                <c:pt idx="22">
                  <c:v>169.91</c:v>
                </c:pt>
                <c:pt idx="23">
                  <c:v>91.8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181512"/>
        <c:axId val="148181904"/>
      </c:lineChart>
      <c:catAx>
        <c:axId val="14818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8176416"/>
        <c:crosses val="autoZero"/>
        <c:auto val="1"/>
        <c:lblAlgn val="ctr"/>
        <c:lblOffset val="100"/>
        <c:noMultiLvlLbl val="0"/>
      </c:catAx>
      <c:valAx>
        <c:axId val="14817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8181120"/>
        <c:crosses val="autoZero"/>
        <c:crossBetween val="between"/>
      </c:valAx>
      <c:valAx>
        <c:axId val="148181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8181512"/>
        <c:crosses val="max"/>
        <c:crossBetween val="between"/>
      </c:valAx>
      <c:catAx>
        <c:axId val="1481815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8181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33.337999999999994</v>
      </c>
      <c r="C4" s="18">
        <v>5.657</v>
      </c>
      <c r="D4" s="18">
        <v>12.659000000000001</v>
      </c>
      <c r="E4" s="18">
        <v>15.536</v>
      </c>
      <c r="F4" s="18">
        <v>5.4119999999999999</v>
      </c>
      <c r="G4" s="18">
        <v>6.4930000000000003</v>
      </c>
      <c r="H4" s="18">
        <v>36.720999999999997</v>
      </c>
      <c r="I4" s="18">
        <v>43.405999999999999</v>
      </c>
      <c r="J4" s="18">
        <v>63.029999999999987</v>
      </c>
      <c r="K4" s="18">
        <v>15.149000000000003</v>
      </c>
      <c r="L4" s="18">
        <v>16.606999999999999</v>
      </c>
      <c r="M4" s="18">
        <v>15.933000000000003</v>
      </c>
      <c r="N4" s="18">
        <v>10.986999999999998</v>
      </c>
      <c r="O4" s="18">
        <v>30.823</v>
      </c>
      <c r="P4" s="18">
        <v>57.622999999999998</v>
      </c>
      <c r="Q4" s="18">
        <v>15.780999999999999</v>
      </c>
      <c r="R4" s="18">
        <v>127.83599999999998</v>
      </c>
      <c r="S4" s="18">
        <v>154.1</v>
      </c>
      <c r="T4" s="18">
        <v>107.099</v>
      </c>
      <c r="U4" s="18">
        <v>82.43</v>
      </c>
      <c r="V4" s="18">
        <v>108.979</v>
      </c>
      <c r="W4" s="18">
        <v>109.265</v>
      </c>
      <c r="X4" s="18">
        <v>14.600999999999999</v>
      </c>
      <c r="Y4" s="18">
        <v>7.3559999999999999</v>
      </c>
      <c r="Z4" s="19"/>
      <c r="AA4" s="20">
        <f>SUM(B4:Z4)</f>
        <v>1096.8210000000001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198.64</v>
      </c>
      <c r="C7" s="28">
        <v>87</v>
      </c>
      <c r="D7" s="28">
        <v>48.3</v>
      </c>
      <c r="E7" s="28">
        <v>65</v>
      </c>
      <c r="F7" s="28">
        <v>68.17</v>
      </c>
      <c r="G7" s="28">
        <v>37.15</v>
      </c>
      <c r="H7" s="28">
        <v>201.34</v>
      </c>
      <c r="I7" s="28">
        <v>224.32</v>
      </c>
      <c r="J7" s="28">
        <v>209.86</v>
      </c>
      <c r="K7" s="28">
        <v>214.99</v>
      </c>
      <c r="L7" s="28">
        <v>202.84</v>
      </c>
      <c r="M7" s="28">
        <v>199.67</v>
      </c>
      <c r="N7" s="28">
        <v>201.14</v>
      </c>
      <c r="O7" s="28">
        <v>197.05</v>
      </c>
      <c r="P7" s="28">
        <v>185.1</v>
      </c>
      <c r="Q7" s="28">
        <v>264.63</v>
      </c>
      <c r="R7" s="28">
        <v>235.66</v>
      </c>
      <c r="S7" s="28">
        <v>249.88</v>
      </c>
      <c r="T7" s="28">
        <v>242.95</v>
      </c>
      <c r="U7" s="28">
        <v>260</v>
      </c>
      <c r="V7" s="28">
        <v>242.13</v>
      </c>
      <c r="W7" s="28">
        <v>242.29</v>
      </c>
      <c r="X7" s="28">
        <v>169.91</v>
      </c>
      <c r="Y7" s="28">
        <v>91.8</v>
      </c>
      <c r="Z7" s="29"/>
      <c r="AA7" s="30">
        <f>IF(SUM(B7:Z7)&lt;&gt;0,AVERAGEIF(B7:Z7,"&lt;&gt;"""),"")</f>
        <v>180.82583333333335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35.677999999999997</v>
      </c>
      <c r="K12" s="52"/>
      <c r="L12" s="52"/>
      <c r="M12" s="52"/>
      <c r="N12" s="52"/>
      <c r="O12" s="52"/>
      <c r="P12" s="52"/>
      <c r="Q12" s="52">
        <v>3.9550000000000001</v>
      </c>
      <c r="R12" s="52">
        <v>112.727</v>
      </c>
      <c r="S12" s="52">
        <v>133</v>
      </c>
      <c r="T12" s="52">
        <v>83</v>
      </c>
      <c r="U12" s="52">
        <v>58.332999999999998</v>
      </c>
      <c r="V12" s="52">
        <v>83</v>
      </c>
      <c r="W12" s="52">
        <v>83</v>
      </c>
      <c r="X12" s="52"/>
      <c r="Y12" s="52"/>
      <c r="Z12" s="53"/>
      <c r="AA12" s="54">
        <f t="shared" si="0"/>
        <v>592.69299999999998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20.343</v>
      </c>
      <c r="C14" s="57">
        <v>5.0000000000000001E-3</v>
      </c>
      <c r="D14" s="57">
        <v>0.67900000000000005</v>
      </c>
      <c r="E14" s="57">
        <v>9.0169999999999995</v>
      </c>
      <c r="F14" s="57">
        <v>0.311</v>
      </c>
      <c r="G14" s="57"/>
      <c r="H14" s="57">
        <v>2.0110000000000001</v>
      </c>
      <c r="I14" s="57">
        <v>3.8730000000000002</v>
      </c>
      <c r="J14" s="57">
        <v>7.32</v>
      </c>
      <c r="K14" s="57">
        <v>4.6639999999999997</v>
      </c>
      <c r="L14" s="57">
        <v>7.4669999999999996</v>
      </c>
      <c r="M14" s="57">
        <v>8.6020000000000003</v>
      </c>
      <c r="N14" s="57">
        <v>9.1920000000000002</v>
      </c>
      <c r="O14" s="57">
        <v>13.326000000000001</v>
      </c>
      <c r="P14" s="57">
        <v>12.129</v>
      </c>
      <c r="Q14" s="57">
        <v>11.728999999999999</v>
      </c>
      <c r="R14" s="57">
        <v>15.006</v>
      </c>
      <c r="S14" s="57">
        <v>21</v>
      </c>
      <c r="T14" s="57">
        <v>24</v>
      </c>
      <c r="U14" s="57">
        <v>24</v>
      </c>
      <c r="V14" s="57">
        <v>25</v>
      </c>
      <c r="W14" s="57">
        <v>24</v>
      </c>
      <c r="X14" s="57">
        <v>12</v>
      </c>
      <c r="Y14" s="57">
        <v>5.1020000000000003</v>
      </c>
      <c r="Z14" s="58"/>
      <c r="AA14" s="59">
        <f t="shared" si="0"/>
        <v>260.77600000000001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20.343</v>
      </c>
      <c r="C16" s="62">
        <f t="shared" ref="C16:Z16" si="1">IF(LEN(C$2)&gt;0,SUM(C10:C15),"")</f>
        <v>5.0000000000000001E-3</v>
      </c>
      <c r="D16" s="62">
        <f t="shared" si="1"/>
        <v>0.67900000000000005</v>
      </c>
      <c r="E16" s="62">
        <f t="shared" si="1"/>
        <v>9.0169999999999995</v>
      </c>
      <c r="F16" s="62">
        <f t="shared" si="1"/>
        <v>0.311</v>
      </c>
      <c r="G16" s="62">
        <f t="shared" si="1"/>
        <v>0</v>
      </c>
      <c r="H16" s="62">
        <f t="shared" si="1"/>
        <v>2.0110000000000001</v>
      </c>
      <c r="I16" s="62">
        <f t="shared" si="1"/>
        <v>3.8730000000000002</v>
      </c>
      <c r="J16" s="62">
        <f t="shared" si="1"/>
        <v>42.997999999999998</v>
      </c>
      <c r="K16" s="62">
        <f t="shared" si="1"/>
        <v>4.6639999999999997</v>
      </c>
      <c r="L16" s="62">
        <f t="shared" si="1"/>
        <v>7.4669999999999996</v>
      </c>
      <c r="M16" s="62">
        <f t="shared" si="1"/>
        <v>8.6020000000000003</v>
      </c>
      <c r="N16" s="62">
        <f t="shared" si="1"/>
        <v>9.1920000000000002</v>
      </c>
      <c r="O16" s="62">
        <f t="shared" si="1"/>
        <v>13.326000000000001</v>
      </c>
      <c r="P16" s="62">
        <f t="shared" si="1"/>
        <v>12.129</v>
      </c>
      <c r="Q16" s="62">
        <f t="shared" si="1"/>
        <v>15.683999999999999</v>
      </c>
      <c r="R16" s="62">
        <f t="shared" si="1"/>
        <v>127.733</v>
      </c>
      <c r="S16" s="62">
        <f t="shared" si="1"/>
        <v>154</v>
      </c>
      <c r="T16" s="62">
        <f t="shared" si="1"/>
        <v>107</v>
      </c>
      <c r="U16" s="62">
        <f t="shared" si="1"/>
        <v>82.332999999999998</v>
      </c>
      <c r="V16" s="62">
        <f t="shared" si="1"/>
        <v>108</v>
      </c>
      <c r="W16" s="62">
        <f t="shared" si="1"/>
        <v>107</v>
      </c>
      <c r="X16" s="62">
        <f t="shared" si="1"/>
        <v>12</v>
      </c>
      <c r="Y16" s="62">
        <f t="shared" si="1"/>
        <v>5.1020000000000003</v>
      </c>
      <c r="Z16" s="63" t="str">
        <f t="shared" si="1"/>
        <v/>
      </c>
      <c r="AA16" s="64">
        <f>SUM(AA10:AA15)</f>
        <v>853.46900000000005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0.157</v>
      </c>
      <c r="C20" s="77">
        <v>0.159</v>
      </c>
      <c r="D20" s="77">
        <v>0.152</v>
      </c>
      <c r="E20" s="77">
        <v>0.14899999999999999</v>
      </c>
      <c r="F20" s="77">
        <v>0.153</v>
      </c>
      <c r="G20" s="77">
        <v>0.152</v>
      </c>
      <c r="H20" s="77">
        <v>9.6000000000000002E-2</v>
      </c>
      <c r="I20" s="77">
        <v>9.7000000000000003E-2</v>
      </c>
      <c r="J20" s="77">
        <v>9.9000000000000005E-2</v>
      </c>
      <c r="K20" s="77">
        <v>0.1</v>
      </c>
      <c r="L20" s="77">
        <v>0.1</v>
      </c>
      <c r="M20" s="77">
        <v>9.9000000000000005E-2</v>
      </c>
      <c r="N20" s="77">
        <v>9.5000000000000001E-2</v>
      </c>
      <c r="O20" s="77">
        <v>9.7000000000000003E-2</v>
      </c>
      <c r="P20" s="77">
        <v>9.4E-2</v>
      </c>
      <c r="Q20" s="77">
        <v>9.7000000000000003E-2</v>
      </c>
      <c r="R20" s="77">
        <v>0.10299999999999999</v>
      </c>
      <c r="S20" s="77">
        <v>0.1</v>
      </c>
      <c r="T20" s="77">
        <v>9.9000000000000005E-2</v>
      </c>
      <c r="U20" s="77">
        <v>9.7000000000000003E-2</v>
      </c>
      <c r="V20" s="77">
        <v>9.7000000000000003E-2</v>
      </c>
      <c r="W20" s="77">
        <v>9.7000000000000003E-2</v>
      </c>
      <c r="X20" s="77">
        <v>9.6000000000000002E-2</v>
      </c>
      <c r="Y20" s="77">
        <v>9.5000000000000001E-2</v>
      </c>
      <c r="Z20" s="78"/>
      <c r="AA20" s="79">
        <f t="shared" si="2"/>
        <v>2.6800000000000006</v>
      </c>
    </row>
    <row r="21" spans="1:27" ht="24.95" customHeight="1" x14ac:dyDescent="0.2">
      <c r="A21" s="75" t="s">
        <v>16</v>
      </c>
      <c r="B21" s="80">
        <v>12.838000000000001</v>
      </c>
      <c r="C21" s="81">
        <v>5.4930000000000003</v>
      </c>
      <c r="D21" s="81">
        <v>11.827999999999999</v>
      </c>
      <c r="E21" s="81">
        <v>6.37</v>
      </c>
      <c r="F21" s="81">
        <v>4.9480000000000004</v>
      </c>
      <c r="G21" s="81">
        <v>6.3410000000000002</v>
      </c>
      <c r="H21" s="81">
        <v>34.613999999999997</v>
      </c>
      <c r="I21" s="81">
        <v>39.436</v>
      </c>
      <c r="J21" s="81">
        <v>19.933</v>
      </c>
      <c r="K21" s="81">
        <v>10.385000000000002</v>
      </c>
      <c r="L21" s="81">
        <v>9.0400000000000009</v>
      </c>
      <c r="M21" s="81">
        <v>7.2320000000000002</v>
      </c>
      <c r="N21" s="81"/>
      <c r="O21" s="81"/>
      <c r="P21" s="81"/>
      <c r="Q21" s="81"/>
      <c r="R21" s="81"/>
      <c r="S21" s="81"/>
      <c r="T21" s="81"/>
      <c r="U21" s="81"/>
      <c r="V21" s="81">
        <v>0.88200000000000001</v>
      </c>
      <c r="W21" s="81">
        <v>2.1680000000000001</v>
      </c>
      <c r="X21" s="81">
        <v>2.5049999999999999</v>
      </c>
      <c r="Y21" s="81">
        <v>2.1589999999999998</v>
      </c>
      <c r="Z21" s="78"/>
      <c r="AA21" s="79">
        <f t="shared" si="2"/>
        <v>176.17199999999997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12.995000000000001</v>
      </c>
      <c r="C25" s="88">
        <f t="shared" ref="C25:Z25" si="3">IF(LEN(C$2)&gt;0,SUM(C19:C24),"")</f>
        <v>5.6520000000000001</v>
      </c>
      <c r="D25" s="88">
        <f t="shared" si="3"/>
        <v>11.979999999999999</v>
      </c>
      <c r="E25" s="88">
        <f t="shared" si="3"/>
        <v>6.5190000000000001</v>
      </c>
      <c r="F25" s="88">
        <f t="shared" si="3"/>
        <v>5.101</v>
      </c>
      <c r="G25" s="88">
        <f t="shared" si="3"/>
        <v>6.4930000000000003</v>
      </c>
      <c r="H25" s="88">
        <f t="shared" si="3"/>
        <v>34.709999999999994</v>
      </c>
      <c r="I25" s="88">
        <f t="shared" si="3"/>
        <v>39.533000000000001</v>
      </c>
      <c r="J25" s="88">
        <f t="shared" si="3"/>
        <v>20.032</v>
      </c>
      <c r="K25" s="88">
        <f t="shared" si="3"/>
        <v>10.485000000000001</v>
      </c>
      <c r="L25" s="88">
        <f t="shared" si="3"/>
        <v>9.14</v>
      </c>
      <c r="M25" s="88">
        <f t="shared" si="3"/>
        <v>7.3310000000000004</v>
      </c>
      <c r="N25" s="88">
        <f t="shared" si="3"/>
        <v>9.5000000000000001E-2</v>
      </c>
      <c r="O25" s="88">
        <f t="shared" si="3"/>
        <v>9.7000000000000003E-2</v>
      </c>
      <c r="P25" s="88">
        <f t="shared" si="3"/>
        <v>9.4E-2</v>
      </c>
      <c r="Q25" s="88">
        <f t="shared" si="3"/>
        <v>9.7000000000000003E-2</v>
      </c>
      <c r="R25" s="88">
        <f t="shared" si="3"/>
        <v>0.10299999999999999</v>
      </c>
      <c r="S25" s="88">
        <f t="shared" si="3"/>
        <v>0.1</v>
      </c>
      <c r="T25" s="88">
        <f t="shared" si="3"/>
        <v>9.9000000000000005E-2</v>
      </c>
      <c r="U25" s="88">
        <f t="shared" si="3"/>
        <v>9.7000000000000003E-2</v>
      </c>
      <c r="V25" s="88">
        <f t="shared" si="3"/>
        <v>0.97899999999999998</v>
      </c>
      <c r="W25" s="88">
        <f t="shared" si="3"/>
        <v>2.2650000000000001</v>
      </c>
      <c r="X25" s="88">
        <f t="shared" si="3"/>
        <v>2.601</v>
      </c>
      <c r="Y25" s="88">
        <f t="shared" si="3"/>
        <v>2.254</v>
      </c>
      <c r="Z25" s="89" t="str">
        <f t="shared" si="3"/>
        <v/>
      </c>
      <c r="AA25" s="90">
        <f>SUM(AA19:AA24)</f>
        <v>178.85199999999998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33.338000000000001</v>
      </c>
      <c r="C29" s="77">
        <v>5.657</v>
      </c>
      <c r="D29" s="77">
        <v>12.659000000000001</v>
      </c>
      <c r="E29" s="77">
        <v>15.536</v>
      </c>
      <c r="F29" s="77">
        <v>5.4119999999999999</v>
      </c>
      <c r="G29" s="77">
        <v>6.4930000000000003</v>
      </c>
      <c r="H29" s="77">
        <v>36.720999999999997</v>
      </c>
      <c r="I29" s="77">
        <v>43.405999999999999</v>
      </c>
      <c r="J29" s="77">
        <v>63.03</v>
      </c>
      <c r="K29" s="77">
        <v>15.148999999999999</v>
      </c>
      <c r="L29" s="77">
        <v>16.606999999999999</v>
      </c>
      <c r="M29" s="77">
        <v>15.933</v>
      </c>
      <c r="N29" s="77">
        <v>9.2870000000000008</v>
      </c>
      <c r="O29" s="77">
        <v>13.423</v>
      </c>
      <c r="P29" s="77">
        <v>12.223000000000001</v>
      </c>
      <c r="Q29" s="77">
        <v>15.781000000000001</v>
      </c>
      <c r="R29" s="77">
        <v>127.836</v>
      </c>
      <c r="S29" s="77">
        <v>154.1</v>
      </c>
      <c r="T29" s="77">
        <v>107.099</v>
      </c>
      <c r="U29" s="77">
        <v>82.43</v>
      </c>
      <c r="V29" s="77">
        <v>108.979</v>
      </c>
      <c r="W29" s="77">
        <v>109.265</v>
      </c>
      <c r="X29" s="77">
        <v>14.601000000000001</v>
      </c>
      <c r="Y29" s="77">
        <v>7.3559999999999999</v>
      </c>
      <c r="Z29" s="78"/>
      <c r="AA29" s="79">
        <f>SUM(B29:Z29)</f>
        <v>1032.3210000000001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33.338000000000001</v>
      </c>
      <c r="C31" s="62">
        <f t="shared" ref="C31:Z31" si="4">IF(LEN(C$2)&gt;0,SUM(C28:C30),"")</f>
        <v>5.657</v>
      </c>
      <c r="D31" s="62">
        <f t="shared" si="4"/>
        <v>12.659000000000001</v>
      </c>
      <c r="E31" s="62">
        <f t="shared" si="4"/>
        <v>15.536</v>
      </c>
      <c r="F31" s="62">
        <f t="shared" si="4"/>
        <v>5.4119999999999999</v>
      </c>
      <c r="G31" s="62">
        <f t="shared" si="4"/>
        <v>6.4930000000000003</v>
      </c>
      <c r="H31" s="62">
        <f t="shared" si="4"/>
        <v>36.720999999999997</v>
      </c>
      <c r="I31" s="62">
        <f t="shared" si="4"/>
        <v>43.405999999999999</v>
      </c>
      <c r="J31" s="62">
        <f t="shared" si="4"/>
        <v>63.03</v>
      </c>
      <c r="K31" s="62">
        <f t="shared" si="4"/>
        <v>15.148999999999999</v>
      </c>
      <c r="L31" s="62">
        <f t="shared" si="4"/>
        <v>16.606999999999999</v>
      </c>
      <c r="M31" s="62">
        <f t="shared" si="4"/>
        <v>15.933</v>
      </c>
      <c r="N31" s="62">
        <f t="shared" si="4"/>
        <v>9.2870000000000008</v>
      </c>
      <c r="O31" s="62">
        <f t="shared" si="4"/>
        <v>13.423</v>
      </c>
      <c r="P31" s="62">
        <f t="shared" si="4"/>
        <v>12.223000000000001</v>
      </c>
      <c r="Q31" s="62">
        <f t="shared" si="4"/>
        <v>15.781000000000001</v>
      </c>
      <c r="R31" s="62">
        <f t="shared" si="4"/>
        <v>127.836</v>
      </c>
      <c r="S31" s="62">
        <f t="shared" si="4"/>
        <v>154.1</v>
      </c>
      <c r="T31" s="62">
        <f t="shared" si="4"/>
        <v>107.099</v>
      </c>
      <c r="U31" s="62">
        <f t="shared" si="4"/>
        <v>82.43</v>
      </c>
      <c r="V31" s="62">
        <f t="shared" si="4"/>
        <v>108.979</v>
      </c>
      <c r="W31" s="62">
        <f t="shared" si="4"/>
        <v>109.265</v>
      </c>
      <c r="X31" s="62">
        <f t="shared" si="4"/>
        <v>14.601000000000001</v>
      </c>
      <c r="Y31" s="62">
        <f t="shared" si="4"/>
        <v>7.3559999999999999</v>
      </c>
      <c r="Z31" s="63" t="str">
        <f t="shared" si="4"/>
        <v/>
      </c>
      <c r="AA31" s="64">
        <f>SUM(AA28:AA30)</f>
        <v>1032.3210000000001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1.7</v>
      </c>
      <c r="O38" s="99">
        <v>17.399999999999999</v>
      </c>
      <c r="P38" s="99">
        <v>45.4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64.5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1.7</v>
      </c>
      <c r="O39" s="88">
        <f t="shared" si="6"/>
        <v>17.399999999999999</v>
      </c>
      <c r="P39" s="88">
        <f t="shared" si="6"/>
        <v>45.4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1.7</v>
      </c>
      <c r="O46" s="99">
        <v>17.399999999999999</v>
      </c>
      <c r="P46" s="99">
        <v>45.4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64.5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1.7</v>
      </c>
      <c r="O48" s="88">
        <f t="shared" si="8"/>
        <v>17.399999999999999</v>
      </c>
      <c r="P48" s="88">
        <f t="shared" si="8"/>
        <v>45.4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33.338000000000001</v>
      </c>
      <c r="C51" s="88">
        <f t="shared" si="10"/>
        <v>5.657</v>
      </c>
      <c r="D51" s="88">
        <f t="shared" si="10"/>
        <v>12.658999999999999</v>
      </c>
      <c r="E51" s="88">
        <f t="shared" si="10"/>
        <v>15.536</v>
      </c>
      <c r="F51" s="88">
        <f t="shared" si="10"/>
        <v>5.4119999999999999</v>
      </c>
      <c r="G51" s="88">
        <f t="shared" si="10"/>
        <v>6.4930000000000003</v>
      </c>
      <c r="H51" s="88">
        <f t="shared" si="10"/>
        <v>36.720999999999997</v>
      </c>
      <c r="I51" s="88">
        <f t="shared" si="10"/>
        <v>43.405999999999999</v>
      </c>
      <c r="J51" s="88">
        <f t="shared" si="10"/>
        <v>63.03</v>
      </c>
      <c r="K51" s="88">
        <f t="shared" si="10"/>
        <v>15.149000000000001</v>
      </c>
      <c r="L51" s="88">
        <f t="shared" si="10"/>
        <v>16.606999999999999</v>
      </c>
      <c r="M51" s="88">
        <f t="shared" si="10"/>
        <v>15.933</v>
      </c>
      <c r="N51" s="88">
        <f t="shared" si="10"/>
        <v>10.987</v>
      </c>
      <c r="O51" s="88">
        <f t="shared" si="10"/>
        <v>30.823</v>
      </c>
      <c r="P51" s="88">
        <f t="shared" si="10"/>
        <v>57.622999999999998</v>
      </c>
      <c r="Q51" s="88">
        <f t="shared" si="10"/>
        <v>15.780999999999999</v>
      </c>
      <c r="R51" s="88">
        <f t="shared" si="10"/>
        <v>127.836</v>
      </c>
      <c r="S51" s="88">
        <f t="shared" si="10"/>
        <v>154.1</v>
      </c>
      <c r="T51" s="88">
        <f t="shared" si="10"/>
        <v>107.099</v>
      </c>
      <c r="U51" s="88">
        <f t="shared" si="10"/>
        <v>82.429999999999993</v>
      </c>
      <c r="V51" s="88">
        <f t="shared" si="10"/>
        <v>108.979</v>
      </c>
      <c r="W51" s="88">
        <f t="shared" si="10"/>
        <v>109.265</v>
      </c>
      <c r="X51" s="88">
        <f t="shared" si="10"/>
        <v>14.600999999999999</v>
      </c>
      <c r="Y51" s="88">
        <f t="shared" si="10"/>
        <v>7.3559999999999999</v>
      </c>
      <c r="Z51" s="89" t="str">
        <f t="shared" si="10"/>
        <v/>
      </c>
      <c r="AA51" s="104">
        <f>SUM(B51:Z51)</f>
        <v>1096.8210000000001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33.339000000000006</v>
      </c>
      <c r="C4" s="18">
        <v>5.6989999999999998</v>
      </c>
      <c r="D4" s="18">
        <v>12.610999999999999</v>
      </c>
      <c r="E4" s="18">
        <v>15.536</v>
      </c>
      <c r="F4" s="18">
        <v>5.4119999999999999</v>
      </c>
      <c r="G4" s="18">
        <v>6.532</v>
      </c>
      <c r="H4" s="18">
        <v>36.764000000000003</v>
      </c>
      <c r="I4" s="18">
        <v>43.4</v>
      </c>
      <c r="J4" s="18">
        <v>63.021000000000001</v>
      </c>
      <c r="K4" s="18">
        <v>15.187000000000001</v>
      </c>
      <c r="L4" s="18">
        <v>16.587</v>
      </c>
      <c r="M4" s="18">
        <v>15.975999999999999</v>
      </c>
      <c r="N4" s="18">
        <v>10.937000000000001</v>
      </c>
      <c r="O4" s="18">
        <v>30.829000000000001</v>
      </c>
      <c r="P4" s="18">
        <v>57.609000000000009</v>
      </c>
      <c r="Q4" s="18">
        <v>15.780999999999999</v>
      </c>
      <c r="R4" s="18">
        <v>127.86499999999999</v>
      </c>
      <c r="S4" s="18">
        <v>154.09000000000003</v>
      </c>
      <c r="T4" s="18">
        <v>107.14000000000001</v>
      </c>
      <c r="U4" s="18">
        <v>82.402999999999992</v>
      </c>
      <c r="V4" s="18">
        <v>109.002</v>
      </c>
      <c r="W4" s="18">
        <v>109.30900000000001</v>
      </c>
      <c r="X4" s="18">
        <v>14.566999999999998</v>
      </c>
      <c r="Y4" s="18">
        <v>7.3559999999999999</v>
      </c>
      <c r="Z4" s="19"/>
      <c r="AA4" s="20">
        <f>SUM(B4:Z4)</f>
        <v>1096.952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198.64</v>
      </c>
      <c r="C7" s="28">
        <v>87</v>
      </c>
      <c r="D7" s="28">
        <v>48.3</v>
      </c>
      <c r="E7" s="28">
        <v>65</v>
      </c>
      <c r="F7" s="28">
        <v>68.17</v>
      </c>
      <c r="G7" s="28">
        <v>37.15</v>
      </c>
      <c r="H7" s="28">
        <v>201.34</v>
      </c>
      <c r="I7" s="28">
        <v>224.32</v>
      </c>
      <c r="J7" s="28">
        <v>209.86</v>
      </c>
      <c r="K7" s="28">
        <v>214.99</v>
      </c>
      <c r="L7" s="28">
        <v>202.84</v>
      </c>
      <c r="M7" s="28">
        <v>199.67</v>
      </c>
      <c r="N7" s="28">
        <v>201.14</v>
      </c>
      <c r="O7" s="28">
        <v>197.05</v>
      </c>
      <c r="P7" s="28">
        <v>185.1</v>
      </c>
      <c r="Q7" s="28">
        <v>264.63</v>
      </c>
      <c r="R7" s="28">
        <v>235.66</v>
      </c>
      <c r="S7" s="28">
        <v>249.88</v>
      </c>
      <c r="T7" s="28">
        <v>242.95</v>
      </c>
      <c r="U7" s="28">
        <v>260</v>
      </c>
      <c r="V7" s="28">
        <v>242.13</v>
      </c>
      <c r="W7" s="28">
        <v>242.29</v>
      </c>
      <c r="X7" s="28">
        <v>169.91</v>
      </c>
      <c r="Y7" s="28">
        <v>91.8</v>
      </c>
      <c r="Z7" s="29"/>
      <c r="AA7" s="30">
        <f>IF(SUM(B7:Z7)&lt;&gt;0,AVERAGEIF(B7:Z7,"&lt;&gt;"""),"")</f>
        <v>180.82583333333335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1.319</v>
      </c>
      <c r="E14" s="57">
        <v>3.5999999999999997E-2</v>
      </c>
      <c r="F14" s="57">
        <v>0.629</v>
      </c>
      <c r="G14" s="57">
        <v>1.282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0.57599999999999996</v>
      </c>
      <c r="Z14" s="58"/>
      <c r="AA14" s="59">
        <f t="shared" si="0"/>
        <v>3.8420000000000001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1.319</v>
      </c>
      <c r="E16" s="62">
        <f t="shared" si="1"/>
        <v>3.5999999999999997E-2</v>
      </c>
      <c r="F16" s="62">
        <f t="shared" si="1"/>
        <v>0.629</v>
      </c>
      <c r="G16" s="62">
        <f t="shared" si="1"/>
        <v>1.282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0.57599999999999996</v>
      </c>
      <c r="Z16" s="63" t="str">
        <f t="shared" si="1"/>
        <v/>
      </c>
      <c r="AA16" s="64">
        <f>SUM(AA10:AA15)</f>
        <v>3.8420000000000001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1.1180000000000001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1.1180000000000001</v>
      </c>
    </row>
    <row r="21" spans="1:27" ht="24.95" customHeight="1" x14ac:dyDescent="0.2">
      <c r="A21" s="75" t="s">
        <v>16</v>
      </c>
      <c r="B21" s="80">
        <v>6.0389999999999997</v>
      </c>
      <c r="C21" s="81">
        <v>5.0990000000000002</v>
      </c>
      <c r="D21" s="81">
        <v>2.2919999999999998</v>
      </c>
      <c r="E21" s="81">
        <v>0.23899999999999999</v>
      </c>
      <c r="F21" s="81">
        <v>4.7829999999999995</v>
      </c>
      <c r="G21" s="81">
        <v>3.95</v>
      </c>
      <c r="H21" s="81">
        <v>2.1639999999999997</v>
      </c>
      <c r="I21" s="81"/>
      <c r="J21" s="81">
        <v>6.0209999999999999</v>
      </c>
      <c r="K21" s="81">
        <v>10.487</v>
      </c>
      <c r="L21" s="81">
        <v>10.587</v>
      </c>
      <c r="M21" s="81">
        <v>12.476000000000001</v>
      </c>
      <c r="N21" s="81">
        <v>10.937000000000001</v>
      </c>
      <c r="O21" s="81">
        <v>30.829000000000001</v>
      </c>
      <c r="P21" s="81">
        <v>56.491</v>
      </c>
      <c r="Q21" s="81">
        <v>15.780999999999999</v>
      </c>
      <c r="R21" s="81">
        <v>20.265000000000001</v>
      </c>
      <c r="S21" s="81">
        <v>22.69</v>
      </c>
      <c r="T21" s="81">
        <v>25.939999999999998</v>
      </c>
      <c r="U21" s="81">
        <v>26.003</v>
      </c>
      <c r="V21" s="81">
        <v>16.202000000000002</v>
      </c>
      <c r="W21" s="81">
        <v>8.4090000000000007</v>
      </c>
      <c r="X21" s="81">
        <v>9.0670000000000002</v>
      </c>
      <c r="Y21" s="81">
        <v>6.7799999999999994</v>
      </c>
      <c r="Z21" s="78"/>
      <c r="AA21" s="79">
        <f t="shared" si="2"/>
        <v>313.53099999999995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15.260999999999999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15.260999999999999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6.0389999999999997</v>
      </c>
      <c r="C25" s="88">
        <f t="shared" si="3"/>
        <v>5.0990000000000002</v>
      </c>
      <c r="D25" s="88">
        <f t="shared" si="3"/>
        <v>2.2919999999999998</v>
      </c>
      <c r="E25" s="88">
        <f t="shared" si="3"/>
        <v>15.5</v>
      </c>
      <c r="F25" s="88">
        <f t="shared" si="3"/>
        <v>4.7829999999999995</v>
      </c>
      <c r="G25" s="88">
        <f t="shared" si="3"/>
        <v>3.95</v>
      </c>
      <c r="H25" s="88">
        <f t="shared" si="3"/>
        <v>2.1639999999999997</v>
      </c>
      <c r="I25" s="88">
        <f t="shared" si="3"/>
        <v>0</v>
      </c>
      <c r="J25" s="88">
        <f t="shared" si="3"/>
        <v>6.0209999999999999</v>
      </c>
      <c r="K25" s="88">
        <f t="shared" si="3"/>
        <v>10.487</v>
      </c>
      <c r="L25" s="88">
        <f t="shared" si="3"/>
        <v>10.587</v>
      </c>
      <c r="M25" s="88">
        <f t="shared" si="3"/>
        <v>12.476000000000001</v>
      </c>
      <c r="N25" s="88">
        <f t="shared" si="3"/>
        <v>10.937000000000001</v>
      </c>
      <c r="O25" s="88">
        <f t="shared" si="3"/>
        <v>30.829000000000001</v>
      </c>
      <c r="P25" s="88">
        <f t="shared" si="3"/>
        <v>57.609000000000002</v>
      </c>
      <c r="Q25" s="88">
        <f t="shared" si="3"/>
        <v>15.780999999999999</v>
      </c>
      <c r="R25" s="88">
        <f t="shared" si="3"/>
        <v>20.265000000000001</v>
      </c>
      <c r="S25" s="88">
        <f t="shared" si="3"/>
        <v>22.69</v>
      </c>
      <c r="T25" s="88">
        <f t="shared" si="3"/>
        <v>25.939999999999998</v>
      </c>
      <c r="U25" s="88">
        <f t="shared" si="3"/>
        <v>26.003</v>
      </c>
      <c r="V25" s="88">
        <f t="shared" si="3"/>
        <v>16.202000000000002</v>
      </c>
      <c r="W25" s="88">
        <f t="shared" si="3"/>
        <v>8.4090000000000007</v>
      </c>
      <c r="X25" s="88">
        <f t="shared" si="3"/>
        <v>9.0670000000000002</v>
      </c>
      <c r="Y25" s="88">
        <f t="shared" si="3"/>
        <v>6.7799999999999994</v>
      </c>
      <c r="Z25" s="89">
        <f t="shared" si="3"/>
        <v>0</v>
      </c>
      <c r="AA25" s="90">
        <f t="shared" si="3"/>
        <v>329.90999999999997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6.0389999999999997</v>
      </c>
      <c r="C29" s="77">
        <v>5.0990000000000002</v>
      </c>
      <c r="D29" s="77">
        <v>3.6110000000000002</v>
      </c>
      <c r="E29" s="77">
        <v>15.536</v>
      </c>
      <c r="F29" s="77">
        <v>5.4119999999999999</v>
      </c>
      <c r="G29" s="77">
        <v>5.2320000000000002</v>
      </c>
      <c r="H29" s="77">
        <v>2.1640000000000001</v>
      </c>
      <c r="I29" s="77"/>
      <c r="J29" s="77">
        <v>6.0209999999999999</v>
      </c>
      <c r="K29" s="77">
        <v>10.487</v>
      </c>
      <c r="L29" s="77">
        <v>10.587</v>
      </c>
      <c r="M29" s="77">
        <v>12.476000000000001</v>
      </c>
      <c r="N29" s="77">
        <v>10.936999999999999</v>
      </c>
      <c r="O29" s="77">
        <v>30.829000000000001</v>
      </c>
      <c r="P29" s="77">
        <v>57.609000000000002</v>
      </c>
      <c r="Q29" s="77">
        <v>15.781000000000001</v>
      </c>
      <c r="R29" s="77">
        <v>20.265000000000001</v>
      </c>
      <c r="S29" s="77">
        <v>22.69</v>
      </c>
      <c r="T29" s="77">
        <v>25.94</v>
      </c>
      <c r="U29" s="77">
        <v>26.003</v>
      </c>
      <c r="V29" s="77">
        <v>16.202000000000002</v>
      </c>
      <c r="W29" s="77">
        <v>8.4090000000000007</v>
      </c>
      <c r="X29" s="77">
        <v>9.0670000000000002</v>
      </c>
      <c r="Y29" s="77">
        <v>7.3559999999999999</v>
      </c>
      <c r="Z29" s="78"/>
      <c r="AA29" s="79">
        <f>SUM(B29:Z29)</f>
        <v>333.75200000000001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6.0389999999999997</v>
      </c>
      <c r="C31" s="62">
        <f t="shared" si="4"/>
        <v>5.0990000000000002</v>
      </c>
      <c r="D31" s="62">
        <f t="shared" si="4"/>
        <v>3.6110000000000002</v>
      </c>
      <c r="E31" s="62">
        <f t="shared" si="4"/>
        <v>15.536</v>
      </c>
      <c r="F31" s="62">
        <f t="shared" si="4"/>
        <v>5.4119999999999999</v>
      </c>
      <c r="G31" s="62">
        <f t="shared" si="4"/>
        <v>5.2320000000000002</v>
      </c>
      <c r="H31" s="62">
        <f t="shared" si="4"/>
        <v>2.1640000000000001</v>
      </c>
      <c r="I31" s="62">
        <f t="shared" si="4"/>
        <v>0</v>
      </c>
      <c r="J31" s="62">
        <f t="shared" si="4"/>
        <v>6.0209999999999999</v>
      </c>
      <c r="K31" s="62">
        <f t="shared" si="4"/>
        <v>10.487</v>
      </c>
      <c r="L31" s="62">
        <f t="shared" si="4"/>
        <v>10.587</v>
      </c>
      <c r="M31" s="62">
        <f t="shared" si="4"/>
        <v>12.476000000000001</v>
      </c>
      <c r="N31" s="62">
        <f t="shared" si="4"/>
        <v>10.936999999999999</v>
      </c>
      <c r="O31" s="62">
        <f t="shared" si="4"/>
        <v>30.829000000000001</v>
      </c>
      <c r="P31" s="62">
        <f t="shared" si="4"/>
        <v>57.609000000000002</v>
      </c>
      <c r="Q31" s="62">
        <f t="shared" si="4"/>
        <v>15.781000000000001</v>
      </c>
      <c r="R31" s="62">
        <f t="shared" si="4"/>
        <v>20.265000000000001</v>
      </c>
      <c r="S31" s="62">
        <f t="shared" si="4"/>
        <v>22.69</v>
      </c>
      <c r="T31" s="62">
        <f t="shared" si="4"/>
        <v>25.94</v>
      </c>
      <c r="U31" s="62">
        <f t="shared" si="4"/>
        <v>26.003</v>
      </c>
      <c r="V31" s="62">
        <f t="shared" si="4"/>
        <v>16.202000000000002</v>
      </c>
      <c r="W31" s="62">
        <f t="shared" si="4"/>
        <v>8.4090000000000007</v>
      </c>
      <c r="X31" s="62">
        <f t="shared" si="4"/>
        <v>9.0670000000000002</v>
      </c>
      <c r="Y31" s="62">
        <f t="shared" si="4"/>
        <v>7.3559999999999999</v>
      </c>
      <c r="Z31" s="63">
        <f t="shared" si="4"/>
        <v>0</v>
      </c>
      <c r="AA31" s="64">
        <f t="shared" si="4"/>
        <v>333.75200000000001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27.3</v>
      </c>
      <c r="C38" s="99">
        <v>0.6</v>
      </c>
      <c r="D38" s="99">
        <v>9</v>
      </c>
      <c r="E38" s="99"/>
      <c r="F38" s="99"/>
      <c r="G38" s="99">
        <v>1.3</v>
      </c>
      <c r="H38" s="99">
        <v>34.6</v>
      </c>
      <c r="I38" s="99">
        <v>43.4</v>
      </c>
      <c r="J38" s="99">
        <v>57</v>
      </c>
      <c r="K38" s="99">
        <v>4.7</v>
      </c>
      <c r="L38" s="99">
        <v>6</v>
      </c>
      <c r="M38" s="99">
        <v>3.5</v>
      </c>
      <c r="N38" s="99"/>
      <c r="O38" s="99"/>
      <c r="P38" s="99"/>
      <c r="Q38" s="99"/>
      <c r="R38" s="99">
        <v>107.6</v>
      </c>
      <c r="S38" s="99">
        <v>131.4</v>
      </c>
      <c r="T38" s="99">
        <v>81.2</v>
      </c>
      <c r="U38" s="99">
        <v>56.4</v>
      </c>
      <c r="V38" s="99">
        <v>92.8</v>
      </c>
      <c r="W38" s="99">
        <v>100.9</v>
      </c>
      <c r="X38" s="99">
        <v>5.5</v>
      </c>
      <c r="Y38" s="99"/>
      <c r="Z38" s="100"/>
      <c r="AA38" s="79">
        <f t="shared" si="5"/>
        <v>763.19999999999993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27.3</v>
      </c>
      <c r="C39" s="88">
        <f t="shared" si="6"/>
        <v>0.6</v>
      </c>
      <c r="D39" s="88">
        <f t="shared" si="6"/>
        <v>9</v>
      </c>
      <c r="E39" s="88">
        <f t="shared" si="6"/>
        <v>0</v>
      </c>
      <c r="F39" s="88">
        <f t="shared" si="6"/>
        <v>0</v>
      </c>
      <c r="G39" s="88">
        <f t="shared" si="6"/>
        <v>1.3</v>
      </c>
      <c r="H39" s="88">
        <f t="shared" si="6"/>
        <v>34.6</v>
      </c>
      <c r="I39" s="88">
        <f t="shared" si="6"/>
        <v>43.4</v>
      </c>
      <c r="J39" s="88">
        <f t="shared" si="6"/>
        <v>57</v>
      </c>
      <c r="K39" s="88">
        <f t="shared" si="6"/>
        <v>4.7</v>
      </c>
      <c r="L39" s="88">
        <f t="shared" si="6"/>
        <v>6</v>
      </c>
      <c r="M39" s="88">
        <f t="shared" si="6"/>
        <v>3.5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107.6</v>
      </c>
      <c r="S39" s="88">
        <f t="shared" si="6"/>
        <v>131.4</v>
      </c>
      <c r="T39" s="88">
        <f t="shared" si="6"/>
        <v>81.2</v>
      </c>
      <c r="U39" s="88">
        <f t="shared" si="6"/>
        <v>56.4</v>
      </c>
      <c r="V39" s="88">
        <f t="shared" si="6"/>
        <v>92.8</v>
      </c>
      <c r="W39" s="88">
        <f t="shared" si="6"/>
        <v>100.9</v>
      </c>
      <c r="X39" s="88">
        <f t="shared" si="6"/>
        <v>5.5</v>
      </c>
      <c r="Y39" s="88">
        <f t="shared" si="6"/>
        <v>0</v>
      </c>
      <c r="Z39" s="89">
        <f t="shared" si="6"/>
        <v>0</v>
      </c>
      <c r="AA39" s="90">
        <f t="shared" si="5"/>
        <v>763.19999999999993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27.3</v>
      </c>
      <c r="C46" s="99">
        <v>0.6</v>
      </c>
      <c r="D46" s="99">
        <v>9</v>
      </c>
      <c r="E46" s="99"/>
      <c r="F46" s="99"/>
      <c r="G46" s="99">
        <v>1.3</v>
      </c>
      <c r="H46" s="99">
        <v>34.6</v>
      </c>
      <c r="I46" s="99">
        <v>43.4</v>
      </c>
      <c r="J46" s="99">
        <v>57</v>
      </c>
      <c r="K46" s="99">
        <v>4.7</v>
      </c>
      <c r="L46" s="99">
        <v>6</v>
      </c>
      <c r="M46" s="99">
        <v>3.5</v>
      </c>
      <c r="N46" s="99"/>
      <c r="O46" s="99"/>
      <c r="P46" s="99"/>
      <c r="Q46" s="99"/>
      <c r="R46" s="99">
        <v>107.6</v>
      </c>
      <c r="S46" s="99">
        <v>131.4</v>
      </c>
      <c r="T46" s="99">
        <v>81.2</v>
      </c>
      <c r="U46" s="99">
        <v>56.4</v>
      </c>
      <c r="V46" s="99">
        <v>92.8</v>
      </c>
      <c r="W46" s="99">
        <v>100.9</v>
      </c>
      <c r="X46" s="99">
        <v>5.5</v>
      </c>
      <c r="Y46" s="99"/>
      <c r="Z46" s="100"/>
      <c r="AA46" s="79">
        <f t="shared" si="7"/>
        <v>763.19999999999993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27.3</v>
      </c>
      <c r="C48" s="88">
        <f t="shared" ref="C48:Z48" si="8">SUM(C42:C47)</f>
        <v>0.6</v>
      </c>
      <c r="D48" s="88">
        <f t="shared" si="8"/>
        <v>9</v>
      </c>
      <c r="E48" s="88">
        <f t="shared" si="8"/>
        <v>0</v>
      </c>
      <c r="F48" s="88">
        <f t="shared" si="8"/>
        <v>0</v>
      </c>
      <c r="G48" s="88">
        <f t="shared" si="8"/>
        <v>1.3</v>
      </c>
      <c r="H48" s="88">
        <f t="shared" si="8"/>
        <v>34.6</v>
      </c>
      <c r="I48" s="88">
        <f t="shared" si="8"/>
        <v>43.4</v>
      </c>
      <c r="J48" s="88">
        <f t="shared" si="8"/>
        <v>57</v>
      </c>
      <c r="K48" s="88">
        <f t="shared" si="8"/>
        <v>4.7</v>
      </c>
      <c r="L48" s="88">
        <f t="shared" si="8"/>
        <v>6</v>
      </c>
      <c r="M48" s="88">
        <f t="shared" si="8"/>
        <v>3.5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107.6</v>
      </c>
      <c r="S48" s="88">
        <f t="shared" si="8"/>
        <v>131.4</v>
      </c>
      <c r="T48" s="88">
        <f t="shared" si="8"/>
        <v>81.2</v>
      </c>
      <c r="U48" s="88">
        <f t="shared" si="8"/>
        <v>56.4</v>
      </c>
      <c r="V48" s="88">
        <f t="shared" si="8"/>
        <v>92.8</v>
      </c>
      <c r="W48" s="88">
        <f t="shared" si="8"/>
        <v>100.9</v>
      </c>
      <c r="X48" s="88">
        <f t="shared" si="8"/>
        <v>5.5</v>
      </c>
      <c r="Y48" s="88">
        <f t="shared" si="8"/>
        <v>0</v>
      </c>
      <c r="Z48" s="89">
        <f t="shared" si="8"/>
        <v>0</v>
      </c>
      <c r="AA48" s="90">
        <f t="shared" si="7"/>
        <v>763.19999999999993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33.338999999999999</v>
      </c>
      <c r="C51" s="88">
        <f t="shared" si="10"/>
        <v>5.6989999999999998</v>
      </c>
      <c r="D51" s="88">
        <f t="shared" si="10"/>
        <v>12.611000000000001</v>
      </c>
      <c r="E51" s="88">
        <f t="shared" si="10"/>
        <v>15.536</v>
      </c>
      <c r="F51" s="88">
        <f t="shared" si="10"/>
        <v>5.411999999999999</v>
      </c>
      <c r="G51" s="88">
        <f t="shared" si="10"/>
        <v>6.532</v>
      </c>
      <c r="H51" s="88">
        <f t="shared" si="10"/>
        <v>36.764000000000003</v>
      </c>
      <c r="I51" s="88">
        <f t="shared" si="10"/>
        <v>43.4</v>
      </c>
      <c r="J51" s="88">
        <f t="shared" si="10"/>
        <v>63.021000000000001</v>
      </c>
      <c r="K51" s="88">
        <f t="shared" si="10"/>
        <v>15.187000000000001</v>
      </c>
      <c r="L51" s="88">
        <f t="shared" si="10"/>
        <v>16.587</v>
      </c>
      <c r="M51" s="88">
        <f t="shared" si="10"/>
        <v>15.976000000000001</v>
      </c>
      <c r="N51" s="88">
        <f t="shared" si="10"/>
        <v>10.937000000000001</v>
      </c>
      <c r="O51" s="88">
        <f t="shared" si="10"/>
        <v>30.829000000000001</v>
      </c>
      <c r="P51" s="88">
        <f t="shared" si="10"/>
        <v>57.609000000000002</v>
      </c>
      <c r="Q51" s="88">
        <f t="shared" si="10"/>
        <v>15.780999999999999</v>
      </c>
      <c r="R51" s="88">
        <f t="shared" si="10"/>
        <v>127.86499999999999</v>
      </c>
      <c r="S51" s="88">
        <f t="shared" si="10"/>
        <v>154.09</v>
      </c>
      <c r="T51" s="88">
        <f t="shared" si="10"/>
        <v>107.14</v>
      </c>
      <c r="U51" s="88">
        <f t="shared" si="10"/>
        <v>82.402999999999992</v>
      </c>
      <c r="V51" s="88">
        <f t="shared" si="10"/>
        <v>109.002</v>
      </c>
      <c r="W51" s="88">
        <f t="shared" si="10"/>
        <v>109.30900000000001</v>
      </c>
      <c r="X51" s="88">
        <f t="shared" si="10"/>
        <v>14.567</v>
      </c>
      <c r="Y51" s="88">
        <f t="shared" si="10"/>
        <v>7.355999999999999</v>
      </c>
      <c r="Z51" s="89">
        <f t="shared" si="10"/>
        <v>0</v>
      </c>
      <c r="AA51" s="104">
        <f>SUM(B51:Z51)</f>
        <v>1096.952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27.3</v>
      </c>
      <c r="C4" s="18">
        <v>0.6</v>
      </c>
      <c r="D4" s="18">
        <v>9</v>
      </c>
      <c r="E4" s="18"/>
      <c r="F4" s="18"/>
      <c r="G4" s="18">
        <v>1.3</v>
      </c>
      <c r="H4" s="18">
        <v>34.6</v>
      </c>
      <c r="I4" s="18">
        <v>43.4</v>
      </c>
      <c r="J4" s="18">
        <v>57</v>
      </c>
      <c r="K4" s="18">
        <v>4.7</v>
      </c>
      <c r="L4" s="18">
        <v>6</v>
      </c>
      <c r="M4" s="18">
        <v>3.5</v>
      </c>
      <c r="N4" s="18">
        <v>-1.7</v>
      </c>
      <c r="O4" s="18">
        <v>-17.399999999999999</v>
      </c>
      <c r="P4" s="18">
        <v>-45.4</v>
      </c>
      <c r="Q4" s="18"/>
      <c r="R4" s="18">
        <v>107.6</v>
      </c>
      <c r="S4" s="18">
        <v>131.4</v>
      </c>
      <c r="T4" s="18">
        <v>81.2</v>
      </c>
      <c r="U4" s="18">
        <v>56.4</v>
      </c>
      <c r="V4" s="18">
        <v>92.8</v>
      </c>
      <c r="W4" s="18">
        <v>100.9</v>
      </c>
      <c r="X4" s="18">
        <v>5.5</v>
      </c>
      <c r="Y4" s="18"/>
      <c r="Z4" s="19"/>
      <c r="AA4" s="111">
        <f>SUM(B4:Z4)</f>
        <v>698.69999999999993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198.64</v>
      </c>
      <c r="C7" s="117">
        <v>87</v>
      </c>
      <c r="D7" s="117">
        <v>48.3</v>
      </c>
      <c r="E7" s="117">
        <v>65</v>
      </c>
      <c r="F7" s="117">
        <v>68.17</v>
      </c>
      <c r="G7" s="117">
        <v>37.15</v>
      </c>
      <c r="H7" s="117">
        <v>201.34</v>
      </c>
      <c r="I7" s="117">
        <v>224.32</v>
      </c>
      <c r="J7" s="117">
        <v>209.86</v>
      </c>
      <c r="K7" s="117">
        <v>214.99</v>
      </c>
      <c r="L7" s="117">
        <v>202.84</v>
      </c>
      <c r="M7" s="117">
        <v>199.67</v>
      </c>
      <c r="N7" s="117">
        <v>201.14</v>
      </c>
      <c r="O7" s="117">
        <v>197.05</v>
      </c>
      <c r="P7" s="117">
        <v>185.1</v>
      </c>
      <c r="Q7" s="117">
        <v>264.63</v>
      </c>
      <c r="R7" s="117">
        <v>235.66</v>
      </c>
      <c r="S7" s="117">
        <v>249.88</v>
      </c>
      <c r="T7" s="117">
        <v>242.95</v>
      </c>
      <c r="U7" s="117">
        <v>260</v>
      </c>
      <c r="V7" s="117">
        <v>242.13</v>
      </c>
      <c r="W7" s="117">
        <v>242.29</v>
      </c>
      <c r="X7" s="117">
        <v>169.91</v>
      </c>
      <c r="Y7" s="117">
        <v>91.8</v>
      </c>
      <c r="Z7" s="118"/>
      <c r="AA7" s="119">
        <f>IF(SUM(B7:Z7)&lt;&gt;0,AVERAGEIF(B7:Z7,"&lt;&gt;"""),"")</f>
        <v>180.82583333333335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1.7</v>
      </c>
      <c r="O15" s="133">
        <v>17.399999999999999</v>
      </c>
      <c r="P15" s="133">
        <v>45.4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64.5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1.7</v>
      </c>
      <c r="O16" s="135">
        <f t="shared" si="1"/>
        <v>17.399999999999999</v>
      </c>
      <c r="P16" s="135">
        <f t="shared" si="1"/>
        <v>45.4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64.5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27.3</v>
      </c>
      <c r="C23" s="133">
        <v>0.6</v>
      </c>
      <c r="D23" s="133">
        <v>9</v>
      </c>
      <c r="E23" s="133"/>
      <c r="F23" s="133"/>
      <c r="G23" s="133">
        <v>1.3</v>
      </c>
      <c r="H23" s="133">
        <v>34.6</v>
      </c>
      <c r="I23" s="133">
        <v>43.4</v>
      </c>
      <c r="J23" s="133">
        <v>57</v>
      </c>
      <c r="K23" s="133">
        <v>4.7</v>
      </c>
      <c r="L23" s="133">
        <v>6</v>
      </c>
      <c r="M23" s="133">
        <v>3.5</v>
      </c>
      <c r="N23" s="133"/>
      <c r="O23" s="133"/>
      <c r="P23" s="133"/>
      <c r="Q23" s="133"/>
      <c r="R23" s="133">
        <v>107.6</v>
      </c>
      <c r="S23" s="133">
        <v>131.4</v>
      </c>
      <c r="T23" s="133">
        <v>81.2</v>
      </c>
      <c r="U23" s="133">
        <v>56.4</v>
      </c>
      <c r="V23" s="133">
        <v>92.8</v>
      </c>
      <c r="W23" s="133">
        <v>100.9</v>
      </c>
      <c r="X23" s="133">
        <v>5.5</v>
      </c>
      <c r="Y23" s="133"/>
      <c r="Z23" s="131"/>
      <c r="AA23" s="132">
        <f t="shared" si="2"/>
        <v>763.19999999999993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27.3</v>
      </c>
      <c r="C24" s="135">
        <f t="shared" si="3"/>
        <v>0.6</v>
      </c>
      <c r="D24" s="135">
        <f t="shared" si="3"/>
        <v>9</v>
      </c>
      <c r="E24" s="135">
        <f t="shared" si="3"/>
        <v>0</v>
      </c>
      <c r="F24" s="135">
        <f t="shared" si="3"/>
        <v>0</v>
      </c>
      <c r="G24" s="135">
        <f t="shared" si="3"/>
        <v>1.3</v>
      </c>
      <c r="H24" s="135">
        <f t="shared" si="3"/>
        <v>34.6</v>
      </c>
      <c r="I24" s="135">
        <f t="shared" si="3"/>
        <v>43.4</v>
      </c>
      <c r="J24" s="135">
        <f t="shared" si="3"/>
        <v>57</v>
      </c>
      <c r="K24" s="135">
        <f t="shared" si="3"/>
        <v>4.7</v>
      </c>
      <c r="L24" s="135">
        <f t="shared" si="3"/>
        <v>6</v>
      </c>
      <c r="M24" s="135">
        <f t="shared" si="3"/>
        <v>3.5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107.6</v>
      </c>
      <c r="S24" s="135">
        <f t="shared" si="3"/>
        <v>131.4</v>
      </c>
      <c r="T24" s="135">
        <f t="shared" si="3"/>
        <v>81.2</v>
      </c>
      <c r="U24" s="135">
        <f t="shared" si="3"/>
        <v>56.4</v>
      </c>
      <c r="V24" s="135">
        <f t="shared" si="3"/>
        <v>92.8</v>
      </c>
      <c r="W24" s="135">
        <f t="shared" si="3"/>
        <v>100.9</v>
      </c>
      <c r="X24" s="135">
        <f t="shared" si="3"/>
        <v>5.5</v>
      </c>
      <c r="Y24" s="135">
        <f t="shared" si="3"/>
        <v>0</v>
      </c>
      <c r="Z24" s="136" t="str">
        <f t="shared" si="3"/>
        <v/>
      </c>
      <c r="AA24" s="90">
        <f t="shared" si="2"/>
        <v>763.19999999999993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2022-12-25T14:16:27Z</dcterms:created>
  <dcterms:modified xsi:type="dcterms:W3CDTF">2022-12-25T14:16:28Z</dcterms:modified>
</cp:coreProperties>
</file>