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<sst xmlns="http://schemas.openxmlformats.org/spreadsheetml/2006/main" count="117" uniqueCount="53">
  <si>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23/12/2022 16:18:44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</si>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</sst>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13.581999999999999</c:v>
                </c:pt>
                <c:pt idx="11">
                  <c:v>3.3719999999999999</c:v>
                </c:pt>
                <c:pt idx="13">
                  <c:v>6.4219999999999997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7.46</c:v>
                </c:pt>
                <c:pt idx="2">
                  <c:v>11.872</c:v>
                </c:pt>
                <c:pt idx="3">
                  <c:v>6.8869999999999996</c:v>
                </c:pt>
                <c:pt idx="4">
                  <c:v>11.339</c:v>
                </c:pt>
                <c:pt idx="5">
                  <c:v>7.45</c:v>
                </c:pt>
                <c:pt idx="8">
                  <c:v>51.644999999999996</c:v>
                </c:pt>
                <c:pt idx="14">
                  <c:v>60.875999999999998</c:v>
                </c:pt>
                <c:pt idx="15">
                  <c:v>12.315</c:v>
                </c:pt>
                <c:pt idx="18">
                  <c:v>16.911999999999999</c:v>
                </c:pt>
                <c:pt idx="19">
                  <c:v>5.2190000000000003</c:v>
                </c:pt>
                <c:pt idx="20">
                  <c:v>20</c:v>
                </c:pt>
                <c:pt idx="21">
                  <c:v>6.2519999999999998</c:v>
                </c:pt>
                <c:pt idx="22">
                  <c:v>7.8620000000000001</c:v>
                </c:pt>
                <c:pt idx="23">
                  <c:v>2.6520000000000001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26.2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0.17700000000000002</c:v>
                </c:pt>
                <c:pt idx="1">
                  <c:v>2.3240000000000003</c:v>
                </c:pt>
                <c:pt idx="2">
                  <c:v>4.0869999999999997</c:v>
                </c:pt>
                <c:pt idx="3">
                  <c:v>4.0479999999999992</c:v>
                </c:pt>
                <c:pt idx="4">
                  <c:v>5.0519999999999996</c:v>
                </c:pt>
                <c:pt idx="5">
                  <c:v>1.117</c:v>
                </c:pt>
                <c:pt idx="6">
                  <c:v>2.0789999999999997</c:v>
                </c:pt>
                <c:pt idx="7">
                  <c:v>2.1999999999999997</c:v>
                </c:pt>
                <c:pt idx="8">
                  <c:v>1.323</c:v>
                </c:pt>
                <c:pt idx="9">
                  <c:v>2.2690000000000001</c:v>
                </c:pt>
                <c:pt idx="10">
                  <c:v>3.198</c:v>
                </c:pt>
                <c:pt idx="11">
                  <c:v>4.84</c:v>
                </c:pt>
                <c:pt idx="12">
                  <c:v>8.9130000000000003</c:v>
                </c:pt>
                <c:pt idx="13">
                  <c:v>25.364000000000004</c:v>
                </c:pt>
                <c:pt idx="14">
                  <c:v>18.087999999999997</c:v>
                </c:pt>
                <c:pt idx="15">
                  <c:v>8.6820000000000004</c:v>
                </c:pt>
                <c:pt idx="16">
                  <c:v>7.2849999999999993</c:v>
                </c:pt>
                <c:pt idx="17">
                  <c:v>11.232000000000001</c:v>
                </c:pt>
                <c:pt idx="18">
                  <c:v>9.3689999999999998</c:v>
                </c:pt>
                <c:pt idx="19">
                  <c:v>1.355</c:v>
                </c:pt>
                <c:pt idx="20">
                  <c:v>1.385</c:v>
                </c:pt>
                <c:pt idx="21">
                  <c:v>1.7479999999999998</c:v>
                </c:pt>
                <c:pt idx="22">
                  <c:v>0.63600000000000001</c:v>
                </c:pt>
                <c:pt idx="23">
                  <c:v>0.39499999999999996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9966144"/>
        <c:axId val="509967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8.9909999999999997</c:v>
                </c:pt>
                <c:pt idx="1">
                  <c:v>4.6319999999999997</c:v>
                </c:pt>
                <c:pt idx="2">
                  <c:v>16.504999999999999</c:v>
                </c:pt>
                <c:pt idx="3">
                  <c:v>11.491000000000001</c:v>
                </c:pt>
                <c:pt idx="4">
                  <c:v>21</c:v>
                </c:pt>
                <c:pt idx="5">
                  <c:v>23.783999999999999</c:v>
                </c:pt>
                <c:pt idx="6">
                  <c:v>31.917999999999999</c:v>
                </c:pt>
                <c:pt idx="7">
                  <c:v>24.558</c:v>
                </c:pt>
                <c:pt idx="8">
                  <c:v>53.634999999999998</c:v>
                </c:pt>
                <c:pt idx="9">
                  <c:v>28.995999999999999</c:v>
                </c:pt>
                <c:pt idx="10">
                  <c:v>17.196000000000002</c:v>
                </c:pt>
                <c:pt idx="11">
                  <c:v>12.387999999999998</c:v>
                </c:pt>
                <c:pt idx="12">
                  <c:v>10.040999999999999</c:v>
                </c:pt>
                <c:pt idx="13">
                  <c:v>31.744000000000003</c:v>
                </c:pt>
                <c:pt idx="14">
                  <c:v>78.963999999999999</c:v>
                </c:pt>
                <c:pt idx="15">
                  <c:v>20.997</c:v>
                </c:pt>
                <c:pt idx="16">
                  <c:v>7.2850000000000001</c:v>
                </c:pt>
                <c:pt idx="17">
                  <c:v>12.231999999999999</c:v>
                </c:pt>
                <c:pt idx="18">
                  <c:v>26.281000000000002</c:v>
                </c:pt>
                <c:pt idx="19">
                  <c:v>7.0640000000000001</c:v>
                </c:pt>
                <c:pt idx="20">
                  <c:v>21.384999999999998</c:v>
                </c:pt>
                <c:pt idx="21">
                  <c:v>17.366999999999997</c:v>
                </c:pt>
                <c:pt idx="22">
                  <c:v>11.124000000000001</c:v>
                </c:pt>
                <c:pt idx="23">
                  <c:v>3.0470000000000002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966144"/>
        <c:axId val="509967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278.77</c:v>
                </c:pt>
                <c:pt idx="1">
                  <c:v>1063.1500000000001</c:v>
                </c:pt>
                <c:pt idx="2">
                  <c:v>282.83999999999997</c:v>
                </c:pt>
                <c:pt idx="3">
                  <c:v>277.87</c:v>
                </c:pt>
                <c:pt idx="4">
                  <c:v>282</c:v>
                </c:pt>
                <c:pt idx="5">
                  <c:v>278.75</c:v>
                </c:pt>
                <c:pt idx="6">
                  <c:v>268.68</c:v>
                </c:pt>
                <c:pt idx="7">
                  <c:v>283.98</c:v>
                </c:pt>
                <c:pt idx="8">
                  <c:v>213.93</c:v>
                </c:pt>
                <c:pt idx="9">
                  <c:v>194.04</c:v>
                </c:pt>
                <c:pt idx="10">
                  <c:v>170.16</c:v>
                </c:pt>
                <c:pt idx="11">
                  <c:v>159.32</c:v>
                </c:pt>
                <c:pt idx="12">
                  <c:v>154.1</c:v>
                </c:pt>
                <c:pt idx="13">
                  <c:v>163.28</c:v>
                </c:pt>
                <c:pt idx="14">
                  <c:v>214.38</c:v>
                </c:pt>
                <c:pt idx="15">
                  <c:v>283.54000000000002</c:v>
                </c:pt>
                <c:pt idx="16">
                  <c:v>398.66</c:v>
                </c:pt>
                <c:pt idx="17">
                  <c:v>398.66</c:v>
                </c:pt>
                <c:pt idx="18">
                  <c:v>322.88</c:v>
                </c:pt>
                <c:pt idx="19">
                  <c:v>356.08</c:v>
                </c:pt>
                <c:pt idx="20">
                  <c:v>318.24</c:v>
                </c:pt>
                <c:pt idx="21">
                  <c:v>281.86</c:v>
                </c:pt>
                <c:pt idx="22">
                  <c:v>284.39</c:v>
                </c:pt>
                <c:pt idx="23">
                  <c:v>279.61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966928"/>
        <c:axId val="509966536"/>
      </c:lineChart>
      <c:catAx>
        <c:axId val="5099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67320"/>
        <c:crosses val="autoZero"/>
        <c:auto val="1"/>
        <c:lblAlgn val="ctr"/>
        <c:lblOffset val="100"/>
        <c:noMultiLvlLbl val="0"/>
      </c:catAx>
      <c:valAx>
        <c:axId val="50996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66144"/>
        <c:crosses val="autoZero"/>
        <c:crossBetween val="between"/>
      </c:valAx>
      <c:valAx>
        <c:axId val="509966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66928"/>
        <c:crosses val="max"/>
        <c:crossBetween val="between"/>
      </c:valAx>
      <c:catAx>
        <c:axId val="509966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9966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8.9910000000000014</v>
      </c>
      <c r="C4" s="18">
        <v>4.6319999999999997</v>
      </c>
      <c r="D4" s="18">
        <v>16.505000000000003</v>
      </c>
      <c r="E4" s="18">
        <v>11.491</v>
      </c>
      <c r="F4" s="18">
        <v>21.000000000000004</v>
      </c>
      <c r="G4" s="18">
        <v>23.783999999999999</v>
      </c>
      <c r="H4" s="18">
        <v>31.918000000000006</v>
      </c>
      <c r="I4" s="18">
        <v>24.557999999999996</v>
      </c>
      <c r="J4" s="18">
        <v>53.634999999999998</v>
      </c>
      <c r="K4" s="18">
        <v>29.029</v>
      </c>
      <c r="L4" s="18">
        <v>17.170999999999999</v>
      </c>
      <c r="M4" s="18">
        <v>12.339000000000002</v>
      </c>
      <c r="N4" s="18">
        <v>10.047000000000001</v>
      </c>
      <c r="O4" s="18">
        <v>31.786000000000005</v>
      </c>
      <c r="P4" s="18">
        <v>78.963999999999999</v>
      </c>
      <c r="Q4" s="18">
        <v>20.997</v>
      </c>
      <c r="R4" s="18">
        <v>7.2849999999999993</v>
      </c>
      <c r="S4" s="18">
        <v>12.232000000000001</v>
      </c>
      <c r="T4" s="18">
        <v>26.280999999999999</v>
      </c>
      <c r="U4" s="18">
        <v>7.0640000000000001</v>
      </c>
      <c r="V4" s="18">
        <v>21.385000000000002</v>
      </c>
      <c r="W4" s="18">
        <v>17.367000000000001</v>
      </c>
      <c r="X4" s="18">
        <v>11.124000000000001</v>
      </c>
      <c r="Y4" s="18">
        <v>3.0470000000000002</v>
      </c>
      <c r="Z4" s="19"/>
      <c r="AA4" s="20">
        <f>SUM(B4:Z4)</f>
        <v>502.63200000000012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278.77</v>
      </c>
      <c r="C7" s="28">
        <v>1063.1500000000001</v>
      </c>
      <c r="D7" s="28">
        <v>282.83999999999997</v>
      </c>
      <c r="E7" s="28">
        <v>277.87</v>
      </c>
      <c r="F7" s="28">
        <v>282</v>
      </c>
      <c r="G7" s="28">
        <v>278.75</v>
      </c>
      <c r="H7" s="28">
        <v>268.68</v>
      </c>
      <c r="I7" s="28">
        <v>283.98</v>
      </c>
      <c r="J7" s="28">
        <v>213.93</v>
      </c>
      <c r="K7" s="28">
        <v>194.04</v>
      </c>
      <c r="L7" s="28">
        <v>170.16</v>
      </c>
      <c r="M7" s="28">
        <v>159.32</v>
      </c>
      <c r="N7" s="28">
        <v>154.1</v>
      </c>
      <c r="O7" s="28">
        <v>163.28</v>
      </c>
      <c r="P7" s="28">
        <v>214.38</v>
      </c>
      <c r="Q7" s="28">
        <v>283.54000000000002</v>
      </c>
      <c r="R7" s="28">
        <v>398.66</v>
      </c>
      <c r="S7" s="28">
        <v>398.66</v>
      </c>
      <c r="T7" s="28">
        <v>322.88</v>
      </c>
      <c r="U7" s="28">
        <v>356.08</v>
      </c>
      <c r="V7" s="28">
        <v>318.24</v>
      </c>
      <c r="W7" s="28">
        <v>281.86</v>
      </c>
      <c r="X7" s="28">
        <v>284.39</v>
      </c>
      <c r="Y7" s="28">
        <v>279.61</v>
      </c>
      <c r="Z7" s="29"/>
      <c r="AA7" s="30">
        <f>IF(SUM(B7:Z7)&lt;&gt;0,AVERAGEIF(B7:Z7,"&lt;&gt;"""),"")</f>
        <v>300.3820833333333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13.581999999999999</v>
      </c>
      <c r="M10" s="42">
        <v>3.3719999999999999</v>
      </c>
      <c r="N10" s="42"/>
      <c r="O10" s="42">
        <v>6.4219999999999997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23.376000000000001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7.46</v>
      </c>
      <c r="C12" s="52"/>
      <c r="D12" s="52">
        <v>11.872</v>
      </c>
      <c r="E12" s="52">
        <v>6.8869999999999996</v>
      </c>
      <c r="F12" s="52">
        <v>11.339</v>
      </c>
      <c r="G12" s="52">
        <v>7.45</v>
      </c>
      <c r="H12" s="52"/>
      <c r="I12" s="52"/>
      <c r="J12" s="52">
        <v>51.644999999999996</v>
      </c>
      <c r="K12" s="52"/>
      <c r="L12" s="52"/>
      <c r="M12" s="52"/>
      <c r="N12" s="52"/>
      <c r="O12" s="52"/>
      <c r="P12" s="52">
        <v>60.875999999999998</v>
      </c>
      <c r="Q12" s="52">
        <v>12.315</v>
      </c>
      <c r="R12" s="52"/>
      <c r="S12" s="52"/>
      <c r="T12" s="52">
        <v>16.911999999999999</v>
      </c>
      <c r="U12" s="52">
        <v>5.2190000000000003</v>
      </c>
      <c r="V12" s="52">
        <v>20</v>
      </c>
      <c r="W12" s="52">
        <v>6.2519999999999998</v>
      </c>
      <c r="X12" s="52">
        <v>7.8620000000000001</v>
      </c>
      <c r="Y12" s="52">
        <v>2.6520000000000001</v>
      </c>
      <c r="Z12" s="53"/>
      <c r="AA12" s="54">
        <f t="shared" si="0"/>
        <v>228.74099999999999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0.17700000000000002</v>
      </c>
      <c r="C14" s="57">
        <v>2.3240000000000003</v>
      </c>
      <c r="D14" s="57">
        <v>4.0869999999999997</v>
      </c>
      <c r="E14" s="57">
        <v>4.0479999999999992</v>
      </c>
      <c r="F14" s="57">
        <v>5.0519999999999996</v>
      </c>
      <c r="G14" s="57">
        <v>1.117</v>
      </c>
      <c r="H14" s="57">
        <v>2.0789999999999997</v>
      </c>
      <c r="I14" s="57">
        <v>2.1999999999999997</v>
      </c>
      <c r="J14" s="57">
        <v>1.323</v>
      </c>
      <c r="K14" s="57">
        <v>2.2690000000000001</v>
      </c>
      <c r="L14" s="57">
        <v>3.198</v>
      </c>
      <c r="M14" s="57">
        <v>4.84</v>
      </c>
      <c r="N14" s="57">
        <v>8.9130000000000003</v>
      </c>
      <c r="O14" s="57">
        <v>25.364000000000004</v>
      </c>
      <c r="P14" s="57">
        <v>18.087999999999997</v>
      </c>
      <c r="Q14" s="57">
        <v>8.6820000000000004</v>
      </c>
      <c r="R14" s="57">
        <v>7.2849999999999993</v>
      </c>
      <c r="S14" s="57">
        <v>11.232000000000001</v>
      </c>
      <c r="T14" s="57">
        <v>9.3689999999999998</v>
      </c>
      <c r="U14" s="57">
        <v>1.355</v>
      </c>
      <c r="V14" s="57">
        <v>1.385</v>
      </c>
      <c r="W14" s="57">
        <v>1.7479999999999998</v>
      </c>
      <c r="X14" s="57">
        <v>0.63600000000000001</v>
      </c>
      <c r="Y14" s="57">
        <v>0.39499999999999996</v>
      </c>
      <c r="Z14" s="58"/>
      <c r="AA14" s="59">
        <f t="shared" si="0"/>
        <v>127.166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7.6369999999999996</v>
      </c>
      <c r="C16" s="62">
        <f t="shared" ref="C16:Z16" si="1">IF(LEN(C$2)&gt;0,SUM(C10:C15),"")</f>
        <v>2.3240000000000003</v>
      </c>
      <c r="D16" s="62">
        <f t="shared" si="1"/>
        <v>15.959</v>
      </c>
      <c r="E16" s="62">
        <f t="shared" si="1"/>
        <v>10.934999999999999</v>
      </c>
      <c r="F16" s="62">
        <f t="shared" si="1"/>
        <v>16.390999999999998</v>
      </c>
      <c r="G16" s="62">
        <f t="shared" si="1"/>
        <v>8.5670000000000002</v>
      </c>
      <c r="H16" s="62">
        <f t="shared" si="1"/>
        <v>2.0789999999999997</v>
      </c>
      <c r="I16" s="62">
        <f t="shared" si="1"/>
        <v>2.1999999999999997</v>
      </c>
      <c r="J16" s="62">
        <f t="shared" si="1"/>
        <v>52.967999999999996</v>
      </c>
      <c r="K16" s="62">
        <f t="shared" si="1"/>
        <v>2.2690000000000001</v>
      </c>
      <c r="L16" s="62">
        <f t="shared" si="1"/>
        <v>16.779999999999998</v>
      </c>
      <c r="M16" s="62">
        <f t="shared" si="1"/>
        <v>8.2119999999999997</v>
      </c>
      <c r="N16" s="62">
        <f t="shared" si="1"/>
        <v>8.9130000000000003</v>
      </c>
      <c r="O16" s="62">
        <f t="shared" si="1"/>
        <v>31.786000000000005</v>
      </c>
      <c r="P16" s="62">
        <f t="shared" si="1"/>
        <v>78.963999999999999</v>
      </c>
      <c r="Q16" s="62">
        <f t="shared" si="1"/>
        <v>20.997</v>
      </c>
      <c r="R16" s="62">
        <f t="shared" si="1"/>
        <v>7.2849999999999993</v>
      </c>
      <c r="S16" s="62">
        <f t="shared" si="1"/>
        <v>11.232000000000001</v>
      </c>
      <c r="T16" s="62">
        <f t="shared" si="1"/>
        <v>26.280999999999999</v>
      </c>
      <c r="U16" s="62">
        <f t="shared" si="1"/>
        <v>6.5739999999999998</v>
      </c>
      <c r="V16" s="62">
        <f t="shared" si="1"/>
        <v>21.385000000000002</v>
      </c>
      <c r="W16" s="62">
        <f t="shared" si="1"/>
        <v>8</v>
      </c>
      <c r="X16" s="62">
        <f t="shared" si="1"/>
        <v>8.4979999999999993</v>
      </c>
      <c r="Y16" s="62">
        <f t="shared" si="1"/>
        <v>3.0470000000000002</v>
      </c>
      <c r="Z16" s="63" t="str">
        <f t="shared" si="1"/>
        <v/>
      </c>
      <c r="AA16" s="64">
        <f>SUM(AA10:AA15)</f>
        <v>379.28300000000002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0.54700000000000004</v>
      </c>
      <c r="C20" s="77">
        <v>0.54900000000000004</v>
      </c>
      <c r="D20" s="77">
        <v>0.54600000000000004</v>
      </c>
      <c r="E20" s="77">
        <v>0.55600000000000005</v>
      </c>
      <c r="F20" s="77">
        <v>0.55200000000000005</v>
      </c>
      <c r="G20" s="77">
        <v>0.58199999999999996</v>
      </c>
      <c r="H20" s="77">
        <v>0.67300000000000004</v>
      </c>
      <c r="I20" s="77">
        <v>0.69499999999999995</v>
      </c>
      <c r="J20" s="77">
        <v>0.66700000000000004</v>
      </c>
      <c r="K20" s="77">
        <v>0.56000000000000005</v>
      </c>
      <c r="L20" s="77">
        <v>0.39100000000000001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6.3180000000000014</v>
      </c>
    </row>
    <row r="21" spans="1:27" ht="24.95" customHeight="1" x14ac:dyDescent="0.2">
      <c r="A21" s="75" t="s">
        <v>16</v>
      </c>
      <c r="B21" s="80">
        <v>0.80699999999999994</v>
      </c>
      <c r="C21" s="81">
        <v>1.7589999999999999</v>
      </c>
      <c r="D21" s="81"/>
      <c r="E21" s="81"/>
      <c r="F21" s="81">
        <v>4.0570000000000004</v>
      </c>
      <c r="G21" s="81">
        <v>14.635</v>
      </c>
      <c r="H21" s="81">
        <v>29.166</v>
      </c>
      <c r="I21" s="81">
        <v>21.663</v>
      </c>
      <c r="J21" s="81"/>
      <c r="K21" s="81"/>
      <c r="L21" s="81"/>
      <c r="M21" s="81">
        <v>4.1269999999999998</v>
      </c>
      <c r="N21" s="81">
        <v>1.1339999999999999</v>
      </c>
      <c r="O21" s="81"/>
      <c r="P21" s="81"/>
      <c r="Q21" s="81"/>
      <c r="R21" s="81"/>
      <c r="S21" s="81">
        <v>1</v>
      </c>
      <c r="T21" s="81"/>
      <c r="U21" s="81">
        <v>0.49</v>
      </c>
      <c r="V21" s="81"/>
      <c r="W21" s="81">
        <v>9.3670000000000009</v>
      </c>
      <c r="X21" s="81">
        <v>2.6259999999999999</v>
      </c>
      <c r="Y21" s="81"/>
      <c r="Z21" s="78"/>
      <c r="AA21" s="79">
        <f t="shared" si="2"/>
        <v>90.831000000000003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1.3540000000000001</v>
      </c>
      <c r="C25" s="88">
        <f t="shared" ref="C25:Z25" si="3">IF(LEN(C$2)&gt;0,SUM(C19:C24),"")</f>
        <v>2.3079999999999998</v>
      </c>
      <c r="D25" s="88">
        <f t="shared" si="3"/>
        <v>0.54600000000000004</v>
      </c>
      <c r="E25" s="88">
        <f t="shared" si="3"/>
        <v>0.55600000000000005</v>
      </c>
      <c r="F25" s="88">
        <f t="shared" si="3"/>
        <v>4.609</v>
      </c>
      <c r="G25" s="88">
        <f t="shared" si="3"/>
        <v>15.217000000000001</v>
      </c>
      <c r="H25" s="88">
        <f t="shared" si="3"/>
        <v>29.838999999999999</v>
      </c>
      <c r="I25" s="88">
        <f t="shared" si="3"/>
        <v>22.358000000000001</v>
      </c>
      <c r="J25" s="88">
        <f t="shared" si="3"/>
        <v>0.66700000000000004</v>
      </c>
      <c r="K25" s="88">
        <f t="shared" si="3"/>
        <v>0.56000000000000005</v>
      </c>
      <c r="L25" s="88">
        <f t="shared" si="3"/>
        <v>0.39100000000000001</v>
      </c>
      <c r="M25" s="88">
        <f t="shared" si="3"/>
        <v>4.1269999999999998</v>
      </c>
      <c r="N25" s="88">
        <f t="shared" si="3"/>
        <v>1.1339999999999999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</v>
      </c>
      <c r="T25" s="88">
        <f t="shared" si="3"/>
        <v>0</v>
      </c>
      <c r="U25" s="88">
        <f t="shared" si="3"/>
        <v>0.49</v>
      </c>
      <c r="V25" s="88">
        <f t="shared" si="3"/>
        <v>0</v>
      </c>
      <c r="W25" s="88">
        <f t="shared" si="3"/>
        <v>9.3670000000000009</v>
      </c>
      <c r="X25" s="88">
        <f t="shared" si="3"/>
        <v>2.6259999999999999</v>
      </c>
      <c r="Y25" s="88">
        <f t="shared" si="3"/>
        <v>0</v>
      </c>
      <c r="Z25" s="89" t="str">
        <f t="shared" si="3"/>
        <v/>
      </c>
      <c r="AA25" s="90">
        <f>SUM(AA19:AA24)</f>
        <v>97.149000000000001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8.9909999999999997</v>
      </c>
      <c r="C29" s="77">
        <v>4.6319999999999997</v>
      </c>
      <c r="D29" s="77">
        <v>16.504999999999999</v>
      </c>
      <c r="E29" s="77">
        <v>11.491</v>
      </c>
      <c r="F29" s="77">
        <v>21</v>
      </c>
      <c r="G29" s="77">
        <v>23.783999999999999</v>
      </c>
      <c r="H29" s="77">
        <v>31.917999999999999</v>
      </c>
      <c r="I29" s="77">
        <v>24.558</v>
      </c>
      <c r="J29" s="77">
        <v>53.634999999999998</v>
      </c>
      <c r="K29" s="77">
        <v>2.8290000000000002</v>
      </c>
      <c r="L29" s="77">
        <v>17.170999999999999</v>
      </c>
      <c r="M29" s="77">
        <v>12.339</v>
      </c>
      <c r="N29" s="77">
        <v>10.047000000000001</v>
      </c>
      <c r="O29" s="77">
        <v>31.786000000000001</v>
      </c>
      <c r="P29" s="77">
        <v>78.963999999999999</v>
      </c>
      <c r="Q29" s="77">
        <v>20.997</v>
      </c>
      <c r="R29" s="77">
        <v>7.2850000000000001</v>
      </c>
      <c r="S29" s="77">
        <v>12.231999999999999</v>
      </c>
      <c r="T29" s="77">
        <v>26.280999999999999</v>
      </c>
      <c r="U29" s="77">
        <v>7.0640000000000001</v>
      </c>
      <c r="V29" s="77">
        <v>21.385000000000002</v>
      </c>
      <c r="W29" s="77">
        <v>17.367000000000001</v>
      </c>
      <c r="X29" s="77">
        <v>11.124000000000001</v>
      </c>
      <c r="Y29" s="77">
        <v>3.0470000000000002</v>
      </c>
      <c r="Z29" s="78"/>
      <c r="AA29" s="79">
        <f>SUM(B29:Z29)</f>
        <v>476.43200000000007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8.9909999999999997</v>
      </c>
      <c r="C31" s="62">
        <f t="shared" ref="C31:Z31" si="4">IF(LEN(C$2)&gt;0,SUM(C28:C30),"")</f>
        <v>4.6319999999999997</v>
      </c>
      <c r="D31" s="62">
        <f t="shared" si="4"/>
        <v>16.504999999999999</v>
      </c>
      <c r="E31" s="62">
        <f t="shared" si="4"/>
        <v>11.491</v>
      </c>
      <c r="F31" s="62">
        <f t="shared" si="4"/>
        <v>21</v>
      </c>
      <c r="G31" s="62">
        <f t="shared" si="4"/>
        <v>23.783999999999999</v>
      </c>
      <c r="H31" s="62">
        <f t="shared" si="4"/>
        <v>31.917999999999999</v>
      </c>
      <c r="I31" s="62">
        <f t="shared" si="4"/>
        <v>24.558</v>
      </c>
      <c r="J31" s="62">
        <f t="shared" si="4"/>
        <v>53.634999999999998</v>
      </c>
      <c r="K31" s="62">
        <f t="shared" si="4"/>
        <v>2.8290000000000002</v>
      </c>
      <c r="L31" s="62">
        <f t="shared" si="4"/>
        <v>17.170999999999999</v>
      </c>
      <c r="M31" s="62">
        <f t="shared" si="4"/>
        <v>12.339</v>
      </c>
      <c r="N31" s="62">
        <f t="shared" si="4"/>
        <v>10.047000000000001</v>
      </c>
      <c r="O31" s="62">
        <f t="shared" si="4"/>
        <v>31.786000000000001</v>
      </c>
      <c r="P31" s="62">
        <f t="shared" si="4"/>
        <v>78.963999999999999</v>
      </c>
      <c r="Q31" s="62">
        <f t="shared" si="4"/>
        <v>20.997</v>
      </c>
      <c r="R31" s="62">
        <f t="shared" si="4"/>
        <v>7.2850000000000001</v>
      </c>
      <c r="S31" s="62">
        <f t="shared" si="4"/>
        <v>12.231999999999999</v>
      </c>
      <c r="T31" s="62">
        <f t="shared" si="4"/>
        <v>26.280999999999999</v>
      </c>
      <c r="U31" s="62">
        <f t="shared" si="4"/>
        <v>7.0640000000000001</v>
      </c>
      <c r="V31" s="62">
        <f t="shared" si="4"/>
        <v>21.385000000000002</v>
      </c>
      <c r="W31" s="62">
        <f t="shared" si="4"/>
        <v>17.367000000000001</v>
      </c>
      <c r="X31" s="62">
        <f t="shared" si="4"/>
        <v>11.124000000000001</v>
      </c>
      <c r="Y31" s="62">
        <f t="shared" si="4"/>
        <v>3.0470000000000002</v>
      </c>
      <c r="Z31" s="63" t="str">
        <f t="shared" si="4"/>
        <v/>
      </c>
      <c r="AA31" s="64">
        <f>SUM(AA28:AA30)</f>
        <v>476.43200000000007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26.2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26.2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26.2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26.2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8.9909999999999997</v>
      </c>
      <c r="C51" s="88">
        <f t="shared" si="10"/>
        <v>4.6319999999999997</v>
      </c>
      <c r="D51" s="88">
        <f t="shared" si="10"/>
        <v>16.504999999999999</v>
      </c>
      <c r="E51" s="88">
        <f t="shared" si="10"/>
        <v>11.491</v>
      </c>
      <c r="F51" s="88">
        <f t="shared" si="10"/>
        <v>21</v>
      </c>
      <c r="G51" s="88">
        <f t="shared" si="10"/>
        <v>23.783999999999999</v>
      </c>
      <c r="H51" s="88">
        <f t="shared" si="10"/>
        <v>31.917999999999999</v>
      </c>
      <c r="I51" s="88">
        <f t="shared" si="10"/>
        <v>24.558</v>
      </c>
      <c r="J51" s="88">
        <f t="shared" si="10"/>
        <v>53.634999999999998</v>
      </c>
      <c r="K51" s="88">
        <f t="shared" si="10"/>
        <v>29.029</v>
      </c>
      <c r="L51" s="88">
        <f t="shared" si="10"/>
        <v>17.170999999999999</v>
      </c>
      <c r="M51" s="88">
        <f t="shared" si="10"/>
        <v>12.338999999999999</v>
      </c>
      <c r="N51" s="88">
        <f t="shared" si="10"/>
        <v>10.047000000000001</v>
      </c>
      <c r="O51" s="88">
        <f t="shared" si="10"/>
        <v>31.786000000000005</v>
      </c>
      <c r="P51" s="88">
        <f t="shared" si="10"/>
        <v>78.963999999999999</v>
      </c>
      <c r="Q51" s="88">
        <f t="shared" si="10"/>
        <v>20.997</v>
      </c>
      <c r="R51" s="88">
        <f t="shared" si="10"/>
        <v>7.2849999999999993</v>
      </c>
      <c r="S51" s="88">
        <f t="shared" si="10"/>
        <v>12.232000000000001</v>
      </c>
      <c r="T51" s="88">
        <f t="shared" si="10"/>
        <v>26.280999999999999</v>
      </c>
      <c r="U51" s="88">
        <f t="shared" si="10"/>
        <v>7.0640000000000001</v>
      </c>
      <c r="V51" s="88">
        <f t="shared" si="10"/>
        <v>21.385000000000002</v>
      </c>
      <c r="W51" s="88">
        <f t="shared" si="10"/>
        <v>17.367000000000001</v>
      </c>
      <c r="X51" s="88">
        <f t="shared" si="10"/>
        <v>11.123999999999999</v>
      </c>
      <c r="Y51" s="88">
        <f t="shared" si="10"/>
        <v>3.0470000000000002</v>
      </c>
      <c r="Z51" s="89" t="str">
        <f t="shared" si="10"/>
        <v/>
      </c>
      <c r="AA51" s="104">
        <f>SUM(B51:Z51)</f>
        <v>502.63200000000012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8.9909999999999997</v>
      </c>
      <c r="C4" s="18">
        <v>4.6319999999999997</v>
      </c>
      <c r="D4" s="18">
        <v>16.504999999999999</v>
      </c>
      <c r="E4" s="18">
        <v>11.491000000000001</v>
      </c>
      <c r="F4" s="18">
        <v>21</v>
      </c>
      <c r="G4" s="18">
        <v>23.783999999999999</v>
      </c>
      <c r="H4" s="18">
        <v>31.917999999999999</v>
      </c>
      <c r="I4" s="18">
        <v>24.558</v>
      </c>
      <c r="J4" s="18">
        <v>53.634999999999998</v>
      </c>
      <c r="K4" s="18">
        <v>28.995999999999999</v>
      </c>
      <c r="L4" s="18">
        <v>17.196000000000002</v>
      </c>
      <c r="M4" s="18">
        <v>12.387999999999998</v>
      </c>
      <c r="N4" s="18">
        <v>10.040999999999999</v>
      </c>
      <c r="O4" s="18">
        <v>31.744000000000003</v>
      </c>
      <c r="P4" s="18">
        <v>78.963999999999999</v>
      </c>
      <c r="Q4" s="18">
        <v>20.997</v>
      </c>
      <c r="R4" s="18">
        <v>7.2850000000000001</v>
      </c>
      <c r="S4" s="18">
        <v>12.231999999999999</v>
      </c>
      <c r="T4" s="18">
        <v>26.281000000000002</v>
      </c>
      <c r="U4" s="18">
        <v>7.0640000000000001</v>
      </c>
      <c r="V4" s="18">
        <v>21.384999999999998</v>
      </c>
      <c r="W4" s="18">
        <v>17.366999999999997</v>
      </c>
      <c r="X4" s="18">
        <v>11.124000000000001</v>
      </c>
      <c r="Y4" s="18">
        <v>3.0470000000000002</v>
      </c>
      <c r="Z4" s="19"/>
      <c r="AA4" s="20">
        <f>SUM(B4:Z4)</f>
        <v>502.62500000000017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278.77</v>
      </c>
      <c r="C7" s="28">
        <v>1063.1500000000001</v>
      </c>
      <c r="D7" s="28">
        <v>282.83999999999997</v>
      </c>
      <c r="E7" s="28">
        <v>277.87</v>
      </c>
      <c r="F7" s="28">
        <v>282</v>
      </c>
      <c r="G7" s="28">
        <v>278.75</v>
      </c>
      <c r="H7" s="28">
        <v>268.68</v>
      </c>
      <c r="I7" s="28">
        <v>283.98</v>
      </c>
      <c r="J7" s="28">
        <v>213.93</v>
      </c>
      <c r="K7" s="28">
        <v>194.04</v>
      </c>
      <c r="L7" s="28">
        <v>170.16</v>
      </c>
      <c r="M7" s="28">
        <v>159.32</v>
      </c>
      <c r="N7" s="28">
        <v>154.1</v>
      </c>
      <c r="O7" s="28">
        <v>163.28</v>
      </c>
      <c r="P7" s="28">
        <v>214.38</v>
      </c>
      <c r="Q7" s="28">
        <v>283.54000000000002</v>
      </c>
      <c r="R7" s="28">
        <v>398.66</v>
      </c>
      <c r="S7" s="28">
        <v>398.66</v>
      </c>
      <c r="T7" s="28">
        <v>322.88</v>
      </c>
      <c r="U7" s="28">
        <v>356.08</v>
      </c>
      <c r="V7" s="28">
        <v>318.24</v>
      </c>
      <c r="W7" s="28">
        <v>281.86</v>
      </c>
      <c r="X7" s="28">
        <v>284.39</v>
      </c>
      <c r="Y7" s="28">
        <v>279.61</v>
      </c>
      <c r="Z7" s="29"/>
      <c r="AA7" s="30">
        <f>IF(SUM(B7:Z7)&lt;&gt;0,AVERAGEIF(B7:Z7,"&lt;&gt;"""),"")</f>
        <v>300.3820833333333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5.0119999999999996</v>
      </c>
      <c r="K19" s="72"/>
      <c r="L19" s="72"/>
      <c r="M19" s="72"/>
      <c r="N19" s="72"/>
      <c r="O19" s="72"/>
      <c r="P19" s="72">
        <v>2.8340000000000001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7.8460000000000001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2.54</v>
      </c>
      <c r="I20" s="77">
        <v>0.04</v>
      </c>
      <c r="J20" s="77">
        <v>11.773999999999999</v>
      </c>
      <c r="K20" s="77">
        <v>4.2999999999999997E-2</v>
      </c>
      <c r="L20" s="77">
        <v>4.1000000000000002E-2</v>
      </c>
      <c r="M20" s="77">
        <v>3.7999999999999999E-2</v>
      </c>
      <c r="N20" s="77">
        <v>3.5999999999999997E-2</v>
      </c>
      <c r="O20" s="77">
        <v>3.5000000000000003E-2</v>
      </c>
      <c r="P20" s="77">
        <v>16.125000000000004</v>
      </c>
      <c r="Q20" s="77">
        <v>3.3000000000000002E-2</v>
      </c>
      <c r="R20" s="77">
        <v>7.0000000000000007E-2</v>
      </c>
      <c r="S20" s="77">
        <v>7.0000000000000007E-2</v>
      </c>
      <c r="T20" s="77">
        <v>6.6000000000000003E-2</v>
      </c>
      <c r="U20" s="77">
        <v>6.5000000000000002E-2</v>
      </c>
      <c r="V20" s="77">
        <v>6.4000000000000001E-2</v>
      </c>
      <c r="W20" s="77">
        <v>6.6000000000000003E-2</v>
      </c>
      <c r="X20" s="77">
        <v>6.5000000000000002E-2</v>
      </c>
      <c r="Y20" s="77">
        <v>6.5000000000000002E-2</v>
      </c>
      <c r="Z20" s="78"/>
      <c r="AA20" s="79">
        <f t="shared" si="2"/>
        <v>31.236000000000008</v>
      </c>
    </row>
    <row r="21" spans="1:27" ht="24.95" customHeight="1" x14ac:dyDescent="0.2">
      <c r="A21" s="75" t="s">
        <v>16</v>
      </c>
      <c r="B21" s="80">
        <v>8.9909999999999997</v>
      </c>
      <c r="C21" s="81">
        <v>4.6319999999999997</v>
      </c>
      <c r="D21" s="81">
        <v>16.504999999999999</v>
      </c>
      <c r="E21" s="81">
        <v>11.491000000000001</v>
      </c>
      <c r="F21" s="81">
        <v>21</v>
      </c>
      <c r="G21" s="81">
        <v>23.783999999999999</v>
      </c>
      <c r="H21" s="81">
        <v>29.378</v>
      </c>
      <c r="I21" s="81">
        <v>24.518000000000001</v>
      </c>
      <c r="J21" s="81">
        <v>36.848999999999997</v>
      </c>
      <c r="K21" s="81">
        <v>28.952999999999999</v>
      </c>
      <c r="L21" s="81">
        <v>14.555</v>
      </c>
      <c r="M21" s="81">
        <v>9.3499999999999979</v>
      </c>
      <c r="N21" s="81">
        <v>5.7050000000000001</v>
      </c>
      <c r="O21" s="81">
        <v>12.909000000000001</v>
      </c>
      <c r="P21" s="81">
        <v>60.005000000000003</v>
      </c>
      <c r="Q21" s="81">
        <v>20.963999999999999</v>
      </c>
      <c r="R21" s="81">
        <v>7.2149999999999999</v>
      </c>
      <c r="S21" s="81">
        <v>12.161999999999999</v>
      </c>
      <c r="T21" s="81">
        <v>26.215</v>
      </c>
      <c r="U21" s="81">
        <v>6.9989999999999997</v>
      </c>
      <c r="V21" s="81">
        <v>21.320999999999998</v>
      </c>
      <c r="W21" s="81">
        <v>17.300999999999998</v>
      </c>
      <c r="X21" s="81">
        <v>11.059000000000001</v>
      </c>
      <c r="Y21" s="81">
        <v>2.9820000000000002</v>
      </c>
      <c r="Z21" s="78"/>
      <c r="AA21" s="79">
        <f t="shared" si="2"/>
        <v>434.84300000000002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8.9909999999999997</v>
      </c>
      <c r="C25" s="88">
        <f t="shared" si="3"/>
        <v>4.6319999999999997</v>
      </c>
      <c r="D25" s="88">
        <f t="shared" si="3"/>
        <v>16.504999999999999</v>
      </c>
      <c r="E25" s="88">
        <f t="shared" si="3"/>
        <v>11.491000000000001</v>
      </c>
      <c r="F25" s="88">
        <f t="shared" si="3"/>
        <v>21</v>
      </c>
      <c r="G25" s="88">
        <f t="shared" si="3"/>
        <v>23.783999999999999</v>
      </c>
      <c r="H25" s="88">
        <f t="shared" si="3"/>
        <v>31.917999999999999</v>
      </c>
      <c r="I25" s="88">
        <f t="shared" si="3"/>
        <v>24.558</v>
      </c>
      <c r="J25" s="88">
        <f t="shared" si="3"/>
        <v>53.634999999999991</v>
      </c>
      <c r="K25" s="88">
        <f t="shared" si="3"/>
        <v>28.995999999999999</v>
      </c>
      <c r="L25" s="88">
        <f t="shared" si="3"/>
        <v>14.596</v>
      </c>
      <c r="M25" s="88">
        <f t="shared" si="3"/>
        <v>9.3879999999999981</v>
      </c>
      <c r="N25" s="88">
        <f t="shared" si="3"/>
        <v>5.7409999999999997</v>
      </c>
      <c r="O25" s="88">
        <f t="shared" si="3"/>
        <v>12.944000000000001</v>
      </c>
      <c r="P25" s="88">
        <f t="shared" si="3"/>
        <v>78.963999999999999</v>
      </c>
      <c r="Q25" s="88">
        <f t="shared" si="3"/>
        <v>20.997</v>
      </c>
      <c r="R25" s="88">
        <f t="shared" si="3"/>
        <v>7.2850000000000001</v>
      </c>
      <c r="S25" s="88">
        <f t="shared" si="3"/>
        <v>12.231999999999999</v>
      </c>
      <c r="T25" s="88">
        <f t="shared" si="3"/>
        <v>26.280999999999999</v>
      </c>
      <c r="U25" s="88">
        <f t="shared" si="3"/>
        <v>7.0640000000000001</v>
      </c>
      <c r="V25" s="88">
        <f t="shared" si="3"/>
        <v>21.384999999999998</v>
      </c>
      <c r="W25" s="88">
        <f t="shared" si="3"/>
        <v>17.366999999999997</v>
      </c>
      <c r="X25" s="88">
        <f t="shared" si="3"/>
        <v>11.124000000000001</v>
      </c>
      <c r="Y25" s="88">
        <f t="shared" si="3"/>
        <v>3.0470000000000002</v>
      </c>
      <c r="Z25" s="89">
        <f t="shared" si="3"/>
        <v>0</v>
      </c>
      <c r="AA25" s="90">
        <f t="shared" si="3"/>
        <v>473.92500000000001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8.9909999999999997</v>
      </c>
      <c r="C29" s="77">
        <v>4.6319999999999997</v>
      </c>
      <c r="D29" s="77">
        <v>16.504999999999999</v>
      </c>
      <c r="E29" s="77">
        <v>11.491</v>
      </c>
      <c r="F29" s="77">
        <v>21</v>
      </c>
      <c r="G29" s="77">
        <v>23.783999999999999</v>
      </c>
      <c r="H29" s="77">
        <v>31.917999999999999</v>
      </c>
      <c r="I29" s="77">
        <v>24.558</v>
      </c>
      <c r="J29" s="77">
        <v>53.634999999999998</v>
      </c>
      <c r="K29" s="77">
        <v>28.995999999999999</v>
      </c>
      <c r="L29" s="77">
        <v>14.596</v>
      </c>
      <c r="M29" s="77">
        <v>9.3879999999999999</v>
      </c>
      <c r="N29" s="77">
        <v>5.7409999999999997</v>
      </c>
      <c r="O29" s="77">
        <v>12.944000000000001</v>
      </c>
      <c r="P29" s="77">
        <v>78.963999999999999</v>
      </c>
      <c r="Q29" s="77">
        <v>20.997</v>
      </c>
      <c r="R29" s="77">
        <v>7.2850000000000001</v>
      </c>
      <c r="S29" s="77">
        <v>12.231999999999999</v>
      </c>
      <c r="T29" s="77">
        <v>26.280999999999999</v>
      </c>
      <c r="U29" s="77">
        <v>7.0640000000000001</v>
      </c>
      <c r="V29" s="77">
        <v>21.385000000000002</v>
      </c>
      <c r="W29" s="77">
        <v>17.367000000000001</v>
      </c>
      <c r="X29" s="77">
        <v>11.124000000000001</v>
      </c>
      <c r="Y29" s="77">
        <v>3.0470000000000002</v>
      </c>
      <c r="Z29" s="78"/>
      <c r="AA29" s="79">
        <f>SUM(B29:Z29)</f>
        <v>473.92500000000013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8.9909999999999997</v>
      </c>
      <c r="C31" s="62">
        <f t="shared" si="4"/>
        <v>4.6319999999999997</v>
      </c>
      <c r="D31" s="62">
        <f t="shared" si="4"/>
        <v>16.504999999999999</v>
      </c>
      <c r="E31" s="62">
        <f t="shared" si="4"/>
        <v>11.491</v>
      </c>
      <c r="F31" s="62">
        <f t="shared" si="4"/>
        <v>21</v>
      </c>
      <c r="G31" s="62">
        <f t="shared" si="4"/>
        <v>23.783999999999999</v>
      </c>
      <c r="H31" s="62">
        <f t="shared" si="4"/>
        <v>31.917999999999999</v>
      </c>
      <c r="I31" s="62">
        <f t="shared" si="4"/>
        <v>24.558</v>
      </c>
      <c r="J31" s="62">
        <f t="shared" si="4"/>
        <v>53.634999999999998</v>
      </c>
      <c r="K31" s="62">
        <f t="shared" si="4"/>
        <v>28.995999999999999</v>
      </c>
      <c r="L31" s="62">
        <f t="shared" si="4"/>
        <v>14.596</v>
      </c>
      <c r="M31" s="62">
        <f t="shared" si="4"/>
        <v>9.3879999999999999</v>
      </c>
      <c r="N31" s="62">
        <f t="shared" si="4"/>
        <v>5.7409999999999997</v>
      </c>
      <c r="O31" s="62">
        <f t="shared" si="4"/>
        <v>12.944000000000001</v>
      </c>
      <c r="P31" s="62">
        <f t="shared" si="4"/>
        <v>78.963999999999999</v>
      </c>
      <c r="Q31" s="62">
        <f t="shared" si="4"/>
        <v>20.997</v>
      </c>
      <c r="R31" s="62">
        <f t="shared" si="4"/>
        <v>7.2850000000000001</v>
      </c>
      <c r="S31" s="62">
        <f t="shared" si="4"/>
        <v>12.231999999999999</v>
      </c>
      <c r="T31" s="62">
        <f t="shared" si="4"/>
        <v>26.280999999999999</v>
      </c>
      <c r="U31" s="62">
        <f t="shared" si="4"/>
        <v>7.0640000000000001</v>
      </c>
      <c r="V31" s="62">
        <f t="shared" si="4"/>
        <v>21.385000000000002</v>
      </c>
      <c r="W31" s="62">
        <f t="shared" si="4"/>
        <v>17.367000000000001</v>
      </c>
      <c r="X31" s="62">
        <f t="shared" si="4"/>
        <v>11.124000000000001</v>
      </c>
      <c r="Y31" s="62">
        <f t="shared" si="4"/>
        <v>3.0470000000000002</v>
      </c>
      <c r="Z31" s="63">
        <f t="shared" si="4"/>
        <v>0</v>
      </c>
      <c r="AA31" s="64">
        <f t="shared" si="4"/>
        <v>473.92500000000013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2.6</v>
      </c>
      <c r="M38" s="99">
        <v>3</v>
      </c>
      <c r="N38" s="99">
        <v>4.3</v>
      </c>
      <c r="O38" s="99">
        <v>18.8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2.6</v>
      </c>
      <c r="M39" s="88">
        <f t="shared" si="6"/>
        <v>3</v>
      </c>
      <c r="N39" s="88">
        <f t="shared" si="6"/>
        <v>4.3</v>
      </c>
      <c r="O39" s="88">
        <f t="shared" si="6"/>
        <v>18.8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2.6</v>
      </c>
      <c r="M46" s="99">
        <v>3</v>
      </c>
      <c r="N46" s="99">
        <v>4.3</v>
      </c>
      <c r="O46" s="99">
        <v>18.8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2.6</v>
      </c>
      <c r="M48" s="88">
        <f t="shared" si="8"/>
        <v>3</v>
      </c>
      <c r="N48" s="88">
        <f t="shared" si="8"/>
        <v>4.3</v>
      </c>
      <c r="O48" s="88">
        <f t="shared" si="8"/>
        <v>18.8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8.9909999999999997</v>
      </c>
      <c r="C51" s="88">
        <f t="shared" si="10"/>
        <v>4.6319999999999997</v>
      </c>
      <c r="D51" s="88">
        <f t="shared" si="10"/>
        <v>16.504999999999999</v>
      </c>
      <c r="E51" s="88">
        <f t="shared" si="10"/>
        <v>11.491000000000001</v>
      </c>
      <c r="F51" s="88">
        <f t="shared" si="10"/>
        <v>21</v>
      </c>
      <c r="G51" s="88">
        <f t="shared" si="10"/>
        <v>23.783999999999999</v>
      </c>
      <c r="H51" s="88">
        <f t="shared" si="10"/>
        <v>31.917999999999999</v>
      </c>
      <c r="I51" s="88">
        <f t="shared" si="10"/>
        <v>24.558</v>
      </c>
      <c r="J51" s="88">
        <f t="shared" si="10"/>
        <v>53.634999999999991</v>
      </c>
      <c r="K51" s="88">
        <f t="shared" si="10"/>
        <v>28.995999999999999</v>
      </c>
      <c r="L51" s="88">
        <f t="shared" si="10"/>
        <v>17.196000000000002</v>
      </c>
      <c r="M51" s="88">
        <f t="shared" si="10"/>
        <v>12.387999999999998</v>
      </c>
      <c r="N51" s="88">
        <f t="shared" si="10"/>
        <v>10.041</v>
      </c>
      <c r="O51" s="88">
        <f t="shared" si="10"/>
        <v>31.744</v>
      </c>
      <c r="P51" s="88">
        <f t="shared" si="10"/>
        <v>78.963999999999999</v>
      </c>
      <c r="Q51" s="88">
        <f t="shared" si="10"/>
        <v>20.997</v>
      </c>
      <c r="R51" s="88">
        <f t="shared" si="10"/>
        <v>7.2850000000000001</v>
      </c>
      <c r="S51" s="88">
        <f t="shared" si="10"/>
        <v>12.231999999999999</v>
      </c>
      <c r="T51" s="88">
        <f t="shared" si="10"/>
        <v>26.280999999999999</v>
      </c>
      <c r="U51" s="88">
        <f t="shared" si="10"/>
        <v>7.0640000000000001</v>
      </c>
      <c r="V51" s="88">
        <f t="shared" si="10"/>
        <v>21.384999999999998</v>
      </c>
      <c r="W51" s="88">
        <f t="shared" si="10"/>
        <v>17.366999999999997</v>
      </c>
      <c r="X51" s="88">
        <f t="shared" si="10"/>
        <v>11.124000000000001</v>
      </c>
      <c r="Y51" s="88">
        <f t="shared" si="10"/>
        <v>3.0470000000000002</v>
      </c>
      <c r="Z51" s="89">
        <f t="shared" si="10"/>
        <v>0</v>
      </c>
      <c r="AA51" s="104">
        <f>SUM(B51:Z51)</f>
        <v>502.62500000000017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-26.2</v>
      </c>
      <c r="L4" s="18">
        <v>2.6</v>
      </c>
      <c r="M4" s="18">
        <v>3</v>
      </c>
      <c r="N4" s="18">
        <v>4.3</v>
      </c>
      <c r="O4" s="18">
        <v>18.8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2.5000000000000036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278.77</v>
      </c>
      <c r="C7" s="117">
        <v>1063.1500000000001</v>
      </c>
      <c r="D7" s="117">
        <v>282.83999999999997</v>
      </c>
      <c r="E7" s="117">
        <v>277.87</v>
      </c>
      <c r="F7" s="117">
        <v>282</v>
      </c>
      <c r="G7" s="117">
        <v>278.75</v>
      </c>
      <c r="H7" s="117">
        <v>268.68</v>
      </c>
      <c r="I7" s="117">
        <v>283.98</v>
      </c>
      <c r="J7" s="117">
        <v>213.93</v>
      </c>
      <c r="K7" s="117">
        <v>194.04</v>
      </c>
      <c r="L7" s="117">
        <v>170.16</v>
      </c>
      <c r="M7" s="117">
        <v>159.32</v>
      </c>
      <c r="N7" s="117">
        <v>154.1</v>
      </c>
      <c r="O7" s="117">
        <v>163.28</v>
      </c>
      <c r="P7" s="117">
        <v>214.38</v>
      </c>
      <c r="Q7" s="117">
        <v>283.54000000000002</v>
      </c>
      <c r="R7" s="117">
        <v>398.66</v>
      </c>
      <c r="S7" s="117">
        <v>398.66</v>
      </c>
      <c r="T7" s="117">
        <v>322.88</v>
      </c>
      <c r="U7" s="117">
        <v>356.08</v>
      </c>
      <c r="V7" s="117">
        <v>318.24</v>
      </c>
      <c r="W7" s="117">
        <v>281.86</v>
      </c>
      <c r="X7" s="117">
        <v>284.39</v>
      </c>
      <c r="Y7" s="117">
        <v>279.61</v>
      </c>
      <c r="Z7" s="118"/>
      <c r="AA7" s="119">
        <f>IF(SUM(B7:Z7)&lt;&gt;0,AVERAGEIF(B7:Z7,"&lt;&gt;"""),"")</f>
        <v>300.3820833333333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26.2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26.2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2.6</v>
      </c>
      <c r="M23" s="133">
        <v>3</v>
      </c>
      <c r="N23" s="133">
        <v>4.3</v>
      </c>
      <c r="O23" s="133">
        <v>18.8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2.6</v>
      </c>
      <c r="M24" s="135">
        <f t="shared" si="3"/>
        <v>3</v>
      </c>
      <c r="N24" s="135">
        <f t="shared" si="3"/>
        <v>4.3</v>
      </c>
      <c r="O24" s="135">
        <f t="shared" si="3"/>
        <v>18.8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2022-12-23T14:18:44Z</dcterms:created>
  <dcterms:modified xsi:type="dcterms:W3CDTF">2022-12-23T14:18:45Z</dcterms:modified>
</cp:coreProperties>
</file>