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<sst xmlns="http://schemas.openxmlformats.org/spreadsheetml/2006/main" count="117" uniqueCount="53">
  <si>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22/12/2022 16:17:43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</si>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</sst>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8.5730000000000004</c:v>
                </c:pt>
                <c:pt idx="7">
                  <c:v>30.692</c:v>
                </c:pt>
                <c:pt idx="8">
                  <c:v>47.584000000000003</c:v>
                </c:pt>
                <c:pt idx="12">
                  <c:v>7.9329999999999998</c:v>
                </c:pt>
                <c:pt idx="14">
                  <c:v>3.2480000000000002</c:v>
                </c:pt>
                <c:pt idx="16">
                  <c:v>55.75</c:v>
                </c:pt>
                <c:pt idx="17">
                  <c:v>16.091999999999999</c:v>
                </c:pt>
                <c:pt idx="18">
                  <c:v>70.5</c:v>
                </c:pt>
                <c:pt idx="19">
                  <c:v>5.7469999999999999</c:v>
                </c:pt>
                <c:pt idx="20">
                  <c:v>19.193999999999999</c:v>
                </c:pt>
                <c:pt idx="21">
                  <c:v>3.56</c:v>
                </c:pt>
                <c:pt idx="23">
                  <c:v>5.0759999999999996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1.004</c:v>
                </c:pt>
                <c:pt idx="1">
                  <c:v>3.004</c:v>
                </c:pt>
                <c:pt idx="2">
                  <c:v>5.0019999999999998</c:v>
                </c:pt>
                <c:pt idx="3">
                  <c:v>5.0049999999999999</c:v>
                </c:pt>
                <c:pt idx="4">
                  <c:v>7.0060000000000002</c:v>
                </c:pt>
                <c:pt idx="5">
                  <c:v>6.0060000000000002</c:v>
                </c:pt>
                <c:pt idx="6">
                  <c:v>2.0049999999999994</c:v>
                </c:pt>
                <c:pt idx="7">
                  <c:v>0.36</c:v>
                </c:pt>
                <c:pt idx="8">
                  <c:v>1.347</c:v>
                </c:pt>
                <c:pt idx="9">
                  <c:v>2.387</c:v>
                </c:pt>
                <c:pt idx="10">
                  <c:v>3.2589999999999999</c:v>
                </c:pt>
                <c:pt idx="11">
                  <c:v>3.6799999999999997</c:v>
                </c:pt>
                <c:pt idx="12">
                  <c:v>3.4749999999999996</c:v>
                </c:pt>
                <c:pt idx="13">
                  <c:v>2.9279999999999999</c:v>
                </c:pt>
                <c:pt idx="14">
                  <c:v>1.966</c:v>
                </c:pt>
                <c:pt idx="15">
                  <c:v>0.54</c:v>
                </c:pt>
                <c:pt idx="16">
                  <c:v>8.0709999999999997</c:v>
                </c:pt>
                <c:pt idx="17">
                  <c:v>4.0609999999999999</c:v>
                </c:pt>
                <c:pt idx="18">
                  <c:v>3.0779999999999998</c:v>
                </c:pt>
                <c:pt idx="19">
                  <c:v>4.0339999999999998</c:v>
                </c:pt>
                <c:pt idx="20">
                  <c:v>4.0119999999999996</c:v>
                </c:pt>
                <c:pt idx="21">
                  <c:v>5.0430000000000001</c:v>
                </c:pt>
                <c:pt idx="22">
                  <c:v>4.3999999999999997E-2</c:v>
                </c:pt>
                <c:pt idx="23">
                  <c:v>1.9E-2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269712"/>
        <c:axId val="302270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7.8940000000000001</c:v>
                </c:pt>
                <c:pt idx="1">
                  <c:v>10.153</c:v>
                </c:pt>
                <c:pt idx="2">
                  <c:v>13.505000000000001</c:v>
                </c:pt>
                <c:pt idx="3">
                  <c:v>11.378</c:v>
                </c:pt>
                <c:pt idx="4">
                  <c:v>12.202</c:v>
                </c:pt>
                <c:pt idx="5">
                  <c:v>9.7379999999999995</c:v>
                </c:pt>
                <c:pt idx="6">
                  <c:v>14.461</c:v>
                </c:pt>
                <c:pt idx="7">
                  <c:v>43.507999999999996</c:v>
                </c:pt>
                <c:pt idx="8">
                  <c:v>74.899000000000001</c:v>
                </c:pt>
                <c:pt idx="9">
                  <c:v>27.804000000000002</c:v>
                </c:pt>
                <c:pt idx="10">
                  <c:v>18.355999999999998</c:v>
                </c:pt>
                <c:pt idx="11">
                  <c:v>35.091999999999999</c:v>
                </c:pt>
                <c:pt idx="12">
                  <c:v>57.7</c:v>
                </c:pt>
                <c:pt idx="13">
                  <c:v>29.236000000000001</c:v>
                </c:pt>
                <c:pt idx="14">
                  <c:v>30.421999999999997</c:v>
                </c:pt>
                <c:pt idx="15">
                  <c:v>21.655999999999999</c:v>
                </c:pt>
                <c:pt idx="16">
                  <c:v>78.392999999999986</c:v>
                </c:pt>
                <c:pt idx="17">
                  <c:v>36.318999999999996</c:v>
                </c:pt>
                <c:pt idx="18">
                  <c:v>93.292999999999992</c:v>
                </c:pt>
                <c:pt idx="19">
                  <c:v>32.575000000000003</c:v>
                </c:pt>
                <c:pt idx="20">
                  <c:v>41.468000000000004</c:v>
                </c:pt>
                <c:pt idx="21">
                  <c:v>21.844999999999999</c:v>
                </c:pt>
                <c:pt idx="22">
                  <c:v>16.335000000000001</c:v>
                </c:pt>
                <c:pt idx="23">
                  <c:v>19.885999999999999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269712"/>
        <c:axId val="302270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197.33</c:v>
                </c:pt>
                <c:pt idx="1">
                  <c:v>231</c:v>
                </c:pt>
                <c:pt idx="2">
                  <c:v>187.8</c:v>
                </c:pt>
                <c:pt idx="3">
                  <c:v>187.8</c:v>
                </c:pt>
                <c:pt idx="4">
                  <c:v>187.8</c:v>
                </c:pt>
                <c:pt idx="5">
                  <c:v>249.09</c:v>
                </c:pt>
                <c:pt idx="6">
                  <c:v>311.24</c:v>
                </c:pt>
                <c:pt idx="7">
                  <c:v>273.14</c:v>
                </c:pt>
                <c:pt idx="8">
                  <c:v>233.71</c:v>
                </c:pt>
                <c:pt idx="9">
                  <c:v>220</c:v>
                </c:pt>
                <c:pt idx="10">
                  <c:v>175.09</c:v>
                </c:pt>
                <c:pt idx="11">
                  <c:v>214.58</c:v>
                </c:pt>
                <c:pt idx="12">
                  <c:v>217.94</c:v>
                </c:pt>
                <c:pt idx="13">
                  <c:v>214</c:v>
                </c:pt>
                <c:pt idx="14">
                  <c:v>220.36</c:v>
                </c:pt>
                <c:pt idx="15">
                  <c:v>228.93</c:v>
                </c:pt>
                <c:pt idx="16">
                  <c:v>252.69</c:v>
                </c:pt>
                <c:pt idx="17">
                  <c:v>301</c:v>
                </c:pt>
                <c:pt idx="18">
                  <c:v>241.46</c:v>
                </c:pt>
                <c:pt idx="19">
                  <c:v>299.63</c:v>
                </c:pt>
                <c:pt idx="20">
                  <c:v>326.92</c:v>
                </c:pt>
                <c:pt idx="21">
                  <c:v>249</c:v>
                </c:pt>
                <c:pt idx="22">
                  <c:v>229.55</c:v>
                </c:pt>
                <c:pt idx="23">
                  <c:v>229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270888"/>
        <c:axId val="302270496"/>
      </c:lineChart>
      <c:catAx>
        <c:axId val="302269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270104"/>
        <c:crosses val="autoZero"/>
        <c:auto val="1"/>
        <c:lblAlgn val="ctr"/>
        <c:lblOffset val="100"/>
        <c:noMultiLvlLbl val="0"/>
      </c:catAx>
      <c:valAx>
        <c:axId val="302270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269712"/>
        <c:crosses val="autoZero"/>
        <c:crossBetween val="between"/>
      </c:valAx>
      <c:valAx>
        <c:axId val="302270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270888"/>
        <c:crosses val="max"/>
        <c:crossBetween val="between"/>
      </c:valAx>
      <c:catAx>
        <c:axId val="302270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270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7.8939999999999992</v>
      </c>
      <c r="C4" s="18">
        <v>10.152999999999999</v>
      </c>
      <c r="D4" s="18">
        <v>13.540999999999999</v>
      </c>
      <c r="E4" s="18">
        <v>11.416000000000002</v>
      </c>
      <c r="F4" s="18">
        <v>12.218</v>
      </c>
      <c r="G4" s="18">
        <v>9.7379999999999995</v>
      </c>
      <c r="H4" s="18">
        <v>14.461000000000002</v>
      </c>
      <c r="I4" s="18">
        <v>43.508000000000003</v>
      </c>
      <c r="J4" s="18">
        <v>74.940999999999988</v>
      </c>
      <c r="K4" s="18">
        <v>27.834</v>
      </c>
      <c r="L4" s="18">
        <v>18.356000000000002</v>
      </c>
      <c r="M4" s="18">
        <v>35.094000000000001</v>
      </c>
      <c r="N4" s="18">
        <v>57.690999999999995</v>
      </c>
      <c r="O4" s="18">
        <v>29.235000000000003</v>
      </c>
      <c r="P4" s="18">
        <v>30.441000000000003</v>
      </c>
      <c r="Q4" s="18">
        <v>21.658000000000001</v>
      </c>
      <c r="R4" s="18">
        <v>78.388000000000005</v>
      </c>
      <c r="S4" s="18">
        <v>36.318999999999996</v>
      </c>
      <c r="T4" s="18">
        <v>93.305000000000007</v>
      </c>
      <c r="U4" s="18">
        <v>32.574999999999996</v>
      </c>
      <c r="V4" s="18">
        <v>41.468000000000004</v>
      </c>
      <c r="W4" s="18">
        <v>21.844999999999999</v>
      </c>
      <c r="X4" s="18">
        <v>16.335000000000001</v>
      </c>
      <c r="Y4" s="18">
        <v>19.885999999999999</v>
      </c>
      <c r="Z4" s="19"/>
      <c r="AA4" s="20">
        <f>SUM(B4:Z4)</f>
        <v>758.30000000000007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197.33</v>
      </c>
      <c r="C7" s="28">
        <v>231</v>
      </c>
      <c r="D7" s="28">
        <v>187.8</v>
      </c>
      <c r="E7" s="28">
        <v>187.8</v>
      </c>
      <c r="F7" s="28">
        <v>187.8</v>
      </c>
      <c r="G7" s="28">
        <v>249.09</v>
      </c>
      <c r="H7" s="28">
        <v>311.24</v>
      </c>
      <c r="I7" s="28">
        <v>273.14</v>
      </c>
      <c r="J7" s="28">
        <v>233.71</v>
      </c>
      <c r="K7" s="28">
        <v>220</v>
      </c>
      <c r="L7" s="28">
        <v>175.09</v>
      </c>
      <c r="M7" s="28">
        <v>214.58</v>
      </c>
      <c r="N7" s="28">
        <v>217.94</v>
      </c>
      <c r="O7" s="28">
        <v>214</v>
      </c>
      <c r="P7" s="28">
        <v>220.36</v>
      </c>
      <c r="Q7" s="28">
        <v>228.93</v>
      </c>
      <c r="R7" s="28">
        <v>252.69</v>
      </c>
      <c r="S7" s="28">
        <v>301</v>
      </c>
      <c r="T7" s="28">
        <v>241.46</v>
      </c>
      <c r="U7" s="28">
        <v>299.63</v>
      </c>
      <c r="V7" s="28">
        <v>326.92</v>
      </c>
      <c r="W7" s="28">
        <v>249</v>
      </c>
      <c r="X7" s="28">
        <v>229.55</v>
      </c>
      <c r="Y7" s="28">
        <v>229</v>
      </c>
      <c r="Z7" s="29"/>
      <c r="AA7" s="30">
        <f>IF(SUM(B7:Z7)&lt;&gt;0,AVERAGEIF(B7:Z7,"&lt;&gt;"""),"")</f>
        <v>236.62750000000003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8.5730000000000004</v>
      </c>
      <c r="I12" s="52">
        <v>30.692</v>
      </c>
      <c r="J12" s="52">
        <v>47.584000000000003</v>
      </c>
      <c r="K12" s="52"/>
      <c r="L12" s="52"/>
      <c r="M12" s="52"/>
      <c r="N12" s="52">
        <v>7.9329999999999998</v>
      </c>
      <c r="O12" s="52"/>
      <c r="P12" s="52">
        <v>3.2480000000000002</v>
      </c>
      <c r="Q12" s="52"/>
      <c r="R12" s="52">
        <v>55.75</v>
      </c>
      <c r="S12" s="52">
        <v>16.091999999999999</v>
      </c>
      <c r="T12" s="52">
        <v>70.5</v>
      </c>
      <c r="U12" s="52">
        <v>5.7469999999999999</v>
      </c>
      <c r="V12" s="52">
        <v>19.193999999999999</v>
      </c>
      <c r="W12" s="52">
        <v>3.56</v>
      </c>
      <c r="X12" s="52"/>
      <c r="Y12" s="52">
        <v>5.0759999999999996</v>
      </c>
      <c r="Z12" s="53"/>
      <c r="AA12" s="54">
        <f t="shared" si="0"/>
        <v>273.94900000000007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1.004</v>
      </c>
      <c r="C14" s="57">
        <v>3.004</v>
      </c>
      <c r="D14" s="57">
        <v>5.0019999999999998</v>
      </c>
      <c r="E14" s="57">
        <v>5.0049999999999999</v>
      </c>
      <c r="F14" s="57">
        <v>7.0060000000000002</v>
      </c>
      <c r="G14" s="57">
        <v>6.0060000000000002</v>
      </c>
      <c r="H14" s="57">
        <v>2.0049999999999994</v>
      </c>
      <c r="I14" s="57">
        <v>0.36</v>
      </c>
      <c r="J14" s="57">
        <v>1.347</v>
      </c>
      <c r="K14" s="57">
        <v>2.387</v>
      </c>
      <c r="L14" s="57">
        <v>3.2589999999999999</v>
      </c>
      <c r="M14" s="57">
        <v>3.6799999999999997</v>
      </c>
      <c r="N14" s="57">
        <v>3.4749999999999996</v>
      </c>
      <c r="O14" s="57">
        <v>2.9279999999999999</v>
      </c>
      <c r="P14" s="57">
        <v>1.966</v>
      </c>
      <c r="Q14" s="57">
        <v>0.54</v>
      </c>
      <c r="R14" s="57">
        <v>8.0709999999999997</v>
      </c>
      <c r="S14" s="57">
        <v>4.0609999999999999</v>
      </c>
      <c r="T14" s="57">
        <v>3.0779999999999998</v>
      </c>
      <c r="U14" s="57">
        <v>4.0339999999999998</v>
      </c>
      <c r="V14" s="57">
        <v>4.0119999999999996</v>
      </c>
      <c r="W14" s="57">
        <v>5.0430000000000001</v>
      </c>
      <c r="X14" s="57">
        <v>4.3999999999999997E-2</v>
      </c>
      <c r="Y14" s="57">
        <v>1.9E-2</v>
      </c>
      <c r="Z14" s="58"/>
      <c r="AA14" s="59">
        <f t="shared" si="0"/>
        <v>77.336000000000013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1.004</v>
      </c>
      <c r="C16" s="62">
        <f t="shared" ref="C16:Z16" si="1">IF(LEN(C$2)&gt;0,SUM(C10:C15),"")</f>
        <v>3.004</v>
      </c>
      <c r="D16" s="62">
        <f t="shared" si="1"/>
        <v>5.0019999999999998</v>
      </c>
      <c r="E16" s="62">
        <f t="shared" si="1"/>
        <v>5.0049999999999999</v>
      </c>
      <c r="F16" s="62">
        <f t="shared" si="1"/>
        <v>7.0060000000000002</v>
      </c>
      <c r="G16" s="62">
        <f t="shared" si="1"/>
        <v>6.0060000000000002</v>
      </c>
      <c r="H16" s="62">
        <f t="shared" si="1"/>
        <v>10.577999999999999</v>
      </c>
      <c r="I16" s="62">
        <f t="shared" si="1"/>
        <v>31.052</v>
      </c>
      <c r="J16" s="62">
        <f t="shared" si="1"/>
        <v>48.931000000000004</v>
      </c>
      <c r="K16" s="62">
        <f t="shared" si="1"/>
        <v>2.387</v>
      </c>
      <c r="L16" s="62">
        <f t="shared" si="1"/>
        <v>3.2589999999999999</v>
      </c>
      <c r="M16" s="62">
        <f t="shared" si="1"/>
        <v>3.6799999999999997</v>
      </c>
      <c r="N16" s="62">
        <f t="shared" si="1"/>
        <v>11.407999999999999</v>
      </c>
      <c r="O16" s="62">
        <f t="shared" si="1"/>
        <v>2.9279999999999999</v>
      </c>
      <c r="P16" s="62">
        <f t="shared" si="1"/>
        <v>5.2140000000000004</v>
      </c>
      <c r="Q16" s="62">
        <f t="shared" si="1"/>
        <v>0.54</v>
      </c>
      <c r="R16" s="62">
        <f t="shared" si="1"/>
        <v>63.820999999999998</v>
      </c>
      <c r="S16" s="62">
        <f t="shared" si="1"/>
        <v>20.152999999999999</v>
      </c>
      <c r="T16" s="62">
        <f t="shared" si="1"/>
        <v>73.578000000000003</v>
      </c>
      <c r="U16" s="62">
        <f t="shared" si="1"/>
        <v>9.7809999999999988</v>
      </c>
      <c r="V16" s="62">
        <f t="shared" si="1"/>
        <v>23.206</v>
      </c>
      <c r="W16" s="62">
        <f t="shared" si="1"/>
        <v>8.6029999999999998</v>
      </c>
      <c r="X16" s="62">
        <f t="shared" si="1"/>
        <v>4.3999999999999997E-2</v>
      </c>
      <c r="Y16" s="62">
        <f t="shared" si="1"/>
        <v>5.0949999999999998</v>
      </c>
      <c r="Z16" s="63" t="str">
        <f t="shared" si="1"/>
        <v/>
      </c>
      <c r="AA16" s="64">
        <f>SUM(AA10:AA15)</f>
        <v>351.28500000000008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6.8000000000000005E-2</v>
      </c>
      <c r="C20" s="77">
        <v>0.01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3.153</v>
      </c>
      <c r="O20" s="77"/>
      <c r="P20" s="77"/>
      <c r="Q20" s="77"/>
      <c r="R20" s="77"/>
      <c r="S20" s="77"/>
      <c r="T20" s="77">
        <v>0.35599999999999998</v>
      </c>
      <c r="U20" s="77"/>
      <c r="V20" s="77"/>
      <c r="W20" s="77"/>
      <c r="X20" s="77"/>
      <c r="Y20" s="77"/>
      <c r="Z20" s="78"/>
      <c r="AA20" s="79">
        <f t="shared" si="2"/>
        <v>3.5869999999999997</v>
      </c>
    </row>
    <row r="21" spans="1:27" ht="24.95" customHeight="1" x14ac:dyDescent="0.2">
      <c r="A21" s="75" t="s">
        <v>16</v>
      </c>
      <c r="B21" s="80">
        <v>6.8220000000000001</v>
      </c>
      <c r="C21" s="81">
        <v>7.1389999999999993</v>
      </c>
      <c r="D21" s="81">
        <v>8.5389999999999997</v>
      </c>
      <c r="E21" s="81">
        <v>6.4109999999999996</v>
      </c>
      <c r="F21" s="81">
        <v>5.2119999999999997</v>
      </c>
      <c r="G21" s="81">
        <v>3.7320000000000002</v>
      </c>
      <c r="H21" s="81">
        <v>3.883</v>
      </c>
      <c r="I21" s="81">
        <v>12.456</v>
      </c>
      <c r="J21" s="81">
        <v>26.01</v>
      </c>
      <c r="K21" s="81">
        <v>25.446999999999999</v>
      </c>
      <c r="L21" s="81">
        <v>15.097</v>
      </c>
      <c r="M21" s="81">
        <v>31.414000000000001</v>
      </c>
      <c r="N21" s="81">
        <v>43.129999999999995</v>
      </c>
      <c r="O21" s="81">
        <v>26.307000000000002</v>
      </c>
      <c r="P21" s="81">
        <v>25.227</v>
      </c>
      <c r="Q21" s="81">
        <v>21.117999999999999</v>
      </c>
      <c r="R21" s="81">
        <v>14.567</v>
      </c>
      <c r="S21" s="81">
        <v>16.166</v>
      </c>
      <c r="T21" s="81">
        <v>19.370999999999999</v>
      </c>
      <c r="U21" s="81">
        <v>22.794</v>
      </c>
      <c r="V21" s="81">
        <v>18.262</v>
      </c>
      <c r="W21" s="81">
        <v>13.242000000000001</v>
      </c>
      <c r="X21" s="81">
        <v>16.291</v>
      </c>
      <c r="Y21" s="81">
        <v>14.791</v>
      </c>
      <c r="Z21" s="78"/>
      <c r="AA21" s="79">
        <f t="shared" si="2"/>
        <v>403.428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6.89</v>
      </c>
      <c r="C25" s="88">
        <f t="shared" ref="C25:Z25" si="3">IF(LEN(C$2)&gt;0,SUM(C19:C24),"")</f>
        <v>7.1489999999999991</v>
      </c>
      <c r="D25" s="88">
        <f t="shared" si="3"/>
        <v>8.5389999999999997</v>
      </c>
      <c r="E25" s="88">
        <f t="shared" si="3"/>
        <v>6.4109999999999996</v>
      </c>
      <c r="F25" s="88">
        <f t="shared" si="3"/>
        <v>5.2119999999999997</v>
      </c>
      <c r="G25" s="88">
        <f t="shared" si="3"/>
        <v>3.7320000000000002</v>
      </c>
      <c r="H25" s="88">
        <f t="shared" si="3"/>
        <v>3.883</v>
      </c>
      <c r="I25" s="88">
        <f t="shared" si="3"/>
        <v>12.456</v>
      </c>
      <c r="J25" s="88">
        <f t="shared" si="3"/>
        <v>26.01</v>
      </c>
      <c r="K25" s="88">
        <f t="shared" si="3"/>
        <v>25.446999999999999</v>
      </c>
      <c r="L25" s="88">
        <f t="shared" si="3"/>
        <v>15.097</v>
      </c>
      <c r="M25" s="88">
        <f t="shared" si="3"/>
        <v>31.414000000000001</v>
      </c>
      <c r="N25" s="88">
        <f t="shared" si="3"/>
        <v>46.282999999999994</v>
      </c>
      <c r="O25" s="88">
        <f t="shared" si="3"/>
        <v>26.307000000000002</v>
      </c>
      <c r="P25" s="88">
        <f t="shared" si="3"/>
        <v>25.227</v>
      </c>
      <c r="Q25" s="88">
        <f t="shared" si="3"/>
        <v>21.117999999999999</v>
      </c>
      <c r="R25" s="88">
        <f t="shared" si="3"/>
        <v>14.567</v>
      </c>
      <c r="S25" s="88">
        <f t="shared" si="3"/>
        <v>16.166</v>
      </c>
      <c r="T25" s="88">
        <f t="shared" si="3"/>
        <v>19.727</v>
      </c>
      <c r="U25" s="88">
        <f t="shared" si="3"/>
        <v>22.794</v>
      </c>
      <c r="V25" s="88">
        <f t="shared" si="3"/>
        <v>18.262</v>
      </c>
      <c r="W25" s="88">
        <f t="shared" si="3"/>
        <v>13.242000000000001</v>
      </c>
      <c r="X25" s="88">
        <f t="shared" si="3"/>
        <v>16.291</v>
      </c>
      <c r="Y25" s="88">
        <f t="shared" si="3"/>
        <v>14.791</v>
      </c>
      <c r="Z25" s="89" t="str">
        <f t="shared" si="3"/>
        <v/>
      </c>
      <c r="AA25" s="90">
        <f>SUM(AA19:AA24)</f>
        <v>407.01499999999999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7.8940000000000001</v>
      </c>
      <c r="C29" s="77">
        <v>10.153</v>
      </c>
      <c r="D29" s="77">
        <v>13.541</v>
      </c>
      <c r="E29" s="77">
        <v>11.416</v>
      </c>
      <c r="F29" s="77">
        <v>12.218</v>
      </c>
      <c r="G29" s="77">
        <v>9.7379999999999995</v>
      </c>
      <c r="H29" s="77">
        <v>14.461</v>
      </c>
      <c r="I29" s="77">
        <v>43.508000000000003</v>
      </c>
      <c r="J29" s="77">
        <v>74.941000000000003</v>
      </c>
      <c r="K29" s="77">
        <v>27.834</v>
      </c>
      <c r="L29" s="77">
        <v>18.356000000000002</v>
      </c>
      <c r="M29" s="77">
        <v>35.094000000000001</v>
      </c>
      <c r="N29" s="77">
        <v>57.691000000000003</v>
      </c>
      <c r="O29" s="77">
        <v>29.234999999999999</v>
      </c>
      <c r="P29" s="77">
        <v>30.440999999999999</v>
      </c>
      <c r="Q29" s="77">
        <v>21.658000000000001</v>
      </c>
      <c r="R29" s="77">
        <v>78.388000000000005</v>
      </c>
      <c r="S29" s="77">
        <v>36.319000000000003</v>
      </c>
      <c r="T29" s="77">
        <v>93.305000000000007</v>
      </c>
      <c r="U29" s="77">
        <v>32.575000000000003</v>
      </c>
      <c r="V29" s="77">
        <v>41.468000000000004</v>
      </c>
      <c r="W29" s="77">
        <v>21.844999999999999</v>
      </c>
      <c r="X29" s="77">
        <v>16.335000000000001</v>
      </c>
      <c r="Y29" s="77">
        <v>19.885999999999999</v>
      </c>
      <c r="Z29" s="78"/>
      <c r="AA29" s="79">
        <f>SUM(B29:Z29)</f>
        <v>758.30000000000007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7.8940000000000001</v>
      </c>
      <c r="C31" s="62">
        <f t="shared" ref="C31:Z31" si="4">IF(LEN(C$2)&gt;0,SUM(C28:C30),"")</f>
        <v>10.153</v>
      </c>
      <c r="D31" s="62">
        <f t="shared" si="4"/>
        <v>13.541</v>
      </c>
      <c r="E31" s="62">
        <f t="shared" si="4"/>
        <v>11.416</v>
      </c>
      <c r="F31" s="62">
        <f t="shared" si="4"/>
        <v>12.218</v>
      </c>
      <c r="G31" s="62">
        <f t="shared" si="4"/>
        <v>9.7379999999999995</v>
      </c>
      <c r="H31" s="62">
        <f t="shared" si="4"/>
        <v>14.461</v>
      </c>
      <c r="I31" s="62">
        <f t="shared" si="4"/>
        <v>43.508000000000003</v>
      </c>
      <c r="J31" s="62">
        <f t="shared" si="4"/>
        <v>74.941000000000003</v>
      </c>
      <c r="K31" s="62">
        <f t="shared" si="4"/>
        <v>27.834</v>
      </c>
      <c r="L31" s="62">
        <f t="shared" si="4"/>
        <v>18.356000000000002</v>
      </c>
      <c r="M31" s="62">
        <f t="shared" si="4"/>
        <v>35.094000000000001</v>
      </c>
      <c r="N31" s="62">
        <f t="shared" si="4"/>
        <v>57.691000000000003</v>
      </c>
      <c r="O31" s="62">
        <f t="shared" si="4"/>
        <v>29.234999999999999</v>
      </c>
      <c r="P31" s="62">
        <f t="shared" si="4"/>
        <v>30.440999999999999</v>
      </c>
      <c r="Q31" s="62">
        <f t="shared" si="4"/>
        <v>21.658000000000001</v>
      </c>
      <c r="R31" s="62">
        <f t="shared" si="4"/>
        <v>78.388000000000005</v>
      </c>
      <c r="S31" s="62">
        <f t="shared" si="4"/>
        <v>36.319000000000003</v>
      </c>
      <c r="T31" s="62">
        <f t="shared" si="4"/>
        <v>93.305000000000007</v>
      </c>
      <c r="U31" s="62">
        <f t="shared" si="4"/>
        <v>32.575000000000003</v>
      </c>
      <c r="V31" s="62">
        <f t="shared" si="4"/>
        <v>41.468000000000004</v>
      </c>
      <c r="W31" s="62">
        <f t="shared" si="4"/>
        <v>21.844999999999999</v>
      </c>
      <c r="X31" s="62">
        <f t="shared" si="4"/>
        <v>16.335000000000001</v>
      </c>
      <c r="Y31" s="62">
        <f t="shared" si="4"/>
        <v>19.885999999999999</v>
      </c>
      <c r="Z31" s="63" t="str">
        <f t="shared" si="4"/>
        <v/>
      </c>
      <c r="AA31" s="64">
        <f>SUM(AA28:AA30)</f>
        <v>758.30000000000007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7.8940000000000001</v>
      </c>
      <c r="C51" s="88">
        <f t="shared" si="10"/>
        <v>10.152999999999999</v>
      </c>
      <c r="D51" s="88">
        <f t="shared" si="10"/>
        <v>13.541</v>
      </c>
      <c r="E51" s="88">
        <f t="shared" si="10"/>
        <v>11.416</v>
      </c>
      <c r="F51" s="88">
        <f t="shared" si="10"/>
        <v>12.218</v>
      </c>
      <c r="G51" s="88">
        <f t="shared" si="10"/>
        <v>9.7379999999999995</v>
      </c>
      <c r="H51" s="88">
        <f t="shared" si="10"/>
        <v>14.460999999999999</v>
      </c>
      <c r="I51" s="88">
        <f t="shared" si="10"/>
        <v>43.507999999999996</v>
      </c>
      <c r="J51" s="88">
        <f t="shared" si="10"/>
        <v>74.941000000000003</v>
      </c>
      <c r="K51" s="88">
        <f t="shared" si="10"/>
        <v>27.834</v>
      </c>
      <c r="L51" s="88">
        <f t="shared" si="10"/>
        <v>18.355999999999998</v>
      </c>
      <c r="M51" s="88">
        <f t="shared" si="10"/>
        <v>35.094000000000001</v>
      </c>
      <c r="N51" s="88">
        <f t="shared" si="10"/>
        <v>57.690999999999995</v>
      </c>
      <c r="O51" s="88">
        <f t="shared" si="10"/>
        <v>29.235000000000003</v>
      </c>
      <c r="P51" s="88">
        <f t="shared" si="10"/>
        <v>30.441000000000003</v>
      </c>
      <c r="Q51" s="88">
        <f t="shared" si="10"/>
        <v>21.657999999999998</v>
      </c>
      <c r="R51" s="88">
        <f t="shared" si="10"/>
        <v>78.388000000000005</v>
      </c>
      <c r="S51" s="88">
        <f t="shared" si="10"/>
        <v>36.319000000000003</v>
      </c>
      <c r="T51" s="88">
        <f t="shared" si="10"/>
        <v>93.305000000000007</v>
      </c>
      <c r="U51" s="88">
        <f t="shared" si="10"/>
        <v>32.575000000000003</v>
      </c>
      <c r="V51" s="88">
        <f t="shared" si="10"/>
        <v>41.468000000000004</v>
      </c>
      <c r="W51" s="88">
        <f t="shared" si="10"/>
        <v>21.844999999999999</v>
      </c>
      <c r="X51" s="88">
        <f t="shared" si="10"/>
        <v>16.335000000000001</v>
      </c>
      <c r="Y51" s="88">
        <f t="shared" si="10"/>
        <v>19.885999999999999</v>
      </c>
      <c r="Z51" s="89" t="str">
        <f t="shared" si="10"/>
        <v/>
      </c>
      <c r="AA51" s="104">
        <f>SUM(B51:Z51)</f>
        <v>758.30000000000007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7.8940000000000001</v>
      </c>
      <c r="C4" s="18">
        <v>10.153</v>
      </c>
      <c r="D4" s="18">
        <v>13.505000000000001</v>
      </c>
      <c r="E4" s="18">
        <v>11.378</v>
      </c>
      <c r="F4" s="18">
        <v>12.202</v>
      </c>
      <c r="G4" s="18">
        <v>9.7379999999999995</v>
      </c>
      <c r="H4" s="18">
        <v>14.461</v>
      </c>
      <c r="I4" s="18">
        <v>43.507999999999996</v>
      </c>
      <c r="J4" s="18">
        <v>74.899000000000001</v>
      </c>
      <c r="K4" s="18">
        <v>27.804000000000002</v>
      </c>
      <c r="L4" s="18">
        <v>18.355999999999998</v>
      </c>
      <c r="M4" s="18">
        <v>35.091999999999999</v>
      </c>
      <c r="N4" s="18">
        <v>57.7</v>
      </c>
      <c r="O4" s="18">
        <v>29.236000000000001</v>
      </c>
      <c r="P4" s="18">
        <v>30.421999999999997</v>
      </c>
      <c r="Q4" s="18">
        <v>21.655999999999999</v>
      </c>
      <c r="R4" s="18">
        <v>78.392999999999986</v>
      </c>
      <c r="S4" s="18">
        <v>36.318999999999996</v>
      </c>
      <c r="T4" s="18">
        <v>93.292999999999992</v>
      </c>
      <c r="U4" s="18">
        <v>32.575000000000003</v>
      </c>
      <c r="V4" s="18">
        <v>41.468000000000004</v>
      </c>
      <c r="W4" s="18">
        <v>21.844999999999999</v>
      </c>
      <c r="X4" s="18">
        <v>16.335000000000001</v>
      </c>
      <c r="Y4" s="18">
        <v>19.885999999999999</v>
      </c>
      <c r="Z4" s="19"/>
      <c r="AA4" s="20">
        <f>SUM(B4:Z4)</f>
        <v>758.11799999999994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197.33</v>
      </c>
      <c r="C7" s="28">
        <v>231</v>
      </c>
      <c r="D7" s="28">
        <v>187.8</v>
      </c>
      <c r="E7" s="28">
        <v>187.8</v>
      </c>
      <c r="F7" s="28">
        <v>187.8</v>
      </c>
      <c r="G7" s="28">
        <v>249.09</v>
      </c>
      <c r="H7" s="28">
        <v>311.24</v>
      </c>
      <c r="I7" s="28">
        <v>273.14</v>
      </c>
      <c r="J7" s="28">
        <v>233.71</v>
      </c>
      <c r="K7" s="28">
        <v>220</v>
      </c>
      <c r="L7" s="28">
        <v>175.09</v>
      </c>
      <c r="M7" s="28">
        <v>214.58</v>
      </c>
      <c r="N7" s="28">
        <v>217.94</v>
      </c>
      <c r="O7" s="28">
        <v>214</v>
      </c>
      <c r="P7" s="28">
        <v>220.36</v>
      </c>
      <c r="Q7" s="28">
        <v>228.93</v>
      </c>
      <c r="R7" s="28">
        <v>252.69</v>
      </c>
      <c r="S7" s="28">
        <v>301</v>
      </c>
      <c r="T7" s="28">
        <v>241.46</v>
      </c>
      <c r="U7" s="28">
        <v>299.63</v>
      </c>
      <c r="V7" s="28">
        <v>326.92</v>
      </c>
      <c r="W7" s="28">
        <v>249</v>
      </c>
      <c r="X7" s="28">
        <v>229.55</v>
      </c>
      <c r="Y7" s="28">
        <v>229</v>
      </c>
      <c r="Z7" s="29"/>
      <c r="AA7" s="30">
        <f>IF(SUM(B7:Z7)&lt;&gt;0,AVERAGEIF(B7:Z7,"&lt;&gt;"""),"")</f>
        <v>236.62750000000003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1.82</v>
      </c>
      <c r="C19" s="72"/>
      <c r="D19" s="72"/>
      <c r="E19" s="72"/>
      <c r="F19" s="72">
        <v>1.8240000000000001</v>
      </c>
      <c r="G19" s="72">
        <v>0.65100000000000002</v>
      </c>
      <c r="H19" s="72">
        <v>1.591</v>
      </c>
      <c r="I19" s="72">
        <v>9.1140000000000008</v>
      </c>
      <c r="J19" s="72">
        <v>5.6719999999999997</v>
      </c>
      <c r="K19" s="72">
        <v>12.696999999999999</v>
      </c>
      <c r="L19" s="72">
        <v>15.08</v>
      </c>
      <c r="M19" s="72">
        <v>2.9119999999999999</v>
      </c>
      <c r="N19" s="72"/>
      <c r="O19" s="72">
        <v>3.5819999999999999</v>
      </c>
      <c r="P19" s="72">
        <v>2.6819999999999999</v>
      </c>
      <c r="Q19" s="72">
        <v>12.131</v>
      </c>
      <c r="R19" s="72">
        <v>4.3410000000000002</v>
      </c>
      <c r="S19" s="72">
        <v>6.9720000000000004</v>
      </c>
      <c r="T19" s="72">
        <v>2.681</v>
      </c>
      <c r="U19" s="72">
        <v>10.827999999999999</v>
      </c>
      <c r="V19" s="72">
        <v>11.914999999999999</v>
      </c>
      <c r="W19" s="72">
        <v>7.9589999999999996</v>
      </c>
      <c r="X19" s="72">
        <v>13.744999999999999</v>
      </c>
      <c r="Y19" s="72">
        <v>10.396000000000001</v>
      </c>
      <c r="Z19" s="73"/>
      <c r="AA19" s="74">
        <f t="shared" ref="AA19:AA24" si="2">SUM(B19:Z19)</f>
        <v>138.59300000000002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4.7759999999999998</v>
      </c>
      <c r="J20" s="77">
        <v>0.185</v>
      </c>
      <c r="K20" s="77">
        <v>0.33900000000000002</v>
      </c>
      <c r="L20" s="77">
        <v>2.3860000000000001</v>
      </c>
      <c r="M20" s="77">
        <v>0.189</v>
      </c>
      <c r="N20" s="77"/>
      <c r="O20" s="77">
        <v>0.152</v>
      </c>
      <c r="P20" s="77">
        <v>0.14099999999999999</v>
      </c>
      <c r="Q20" s="77"/>
      <c r="R20" s="77">
        <v>0.67200000000000004</v>
      </c>
      <c r="S20" s="77">
        <v>2.9060000000000001</v>
      </c>
      <c r="T20" s="77">
        <v>4.3999999999999997E-2</v>
      </c>
      <c r="U20" s="77">
        <v>2.5989999999999998</v>
      </c>
      <c r="V20" s="77">
        <v>3.427</v>
      </c>
      <c r="W20" s="77">
        <v>0.79900000000000004</v>
      </c>
      <c r="X20" s="77">
        <v>0.21199999999999999</v>
      </c>
      <c r="Y20" s="77">
        <v>3.2000000000000001E-2</v>
      </c>
      <c r="Z20" s="78"/>
      <c r="AA20" s="79">
        <f t="shared" si="2"/>
        <v>18.859000000000002</v>
      </c>
    </row>
    <row r="21" spans="1:27" ht="24.95" customHeight="1" x14ac:dyDescent="0.2">
      <c r="A21" s="75" t="s">
        <v>16</v>
      </c>
      <c r="B21" s="80">
        <v>6.0739999999999998</v>
      </c>
      <c r="C21" s="81">
        <v>3.681</v>
      </c>
      <c r="D21" s="81">
        <v>1.2050000000000001</v>
      </c>
      <c r="E21" s="81">
        <v>1.478</v>
      </c>
      <c r="F21" s="81">
        <v>7.1779999999999999</v>
      </c>
      <c r="G21" s="81">
        <v>9.0869999999999997</v>
      </c>
      <c r="H21" s="81">
        <v>12.87</v>
      </c>
      <c r="I21" s="81">
        <v>29.617999999999995</v>
      </c>
      <c r="J21" s="81">
        <v>0.84199999999999997</v>
      </c>
      <c r="K21" s="81">
        <v>5.7679999999999998</v>
      </c>
      <c r="L21" s="81">
        <v>0.89</v>
      </c>
      <c r="M21" s="81">
        <v>0.59099999999999997</v>
      </c>
      <c r="N21" s="81"/>
      <c r="O21" s="81">
        <v>1.002</v>
      </c>
      <c r="P21" s="81">
        <v>0.89900000000000002</v>
      </c>
      <c r="Q21" s="81">
        <v>4.7249999999999996</v>
      </c>
      <c r="R21" s="81">
        <v>10.479999999999999</v>
      </c>
      <c r="S21" s="81">
        <v>26.441000000000003</v>
      </c>
      <c r="T21" s="81">
        <v>11.068000000000001</v>
      </c>
      <c r="U21" s="81">
        <v>19.148</v>
      </c>
      <c r="V21" s="81">
        <v>26.125999999999998</v>
      </c>
      <c r="W21" s="81">
        <v>13.087</v>
      </c>
      <c r="X21" s="81">
        <v>2.3780000000000001</v>
      </c>
      <c r="Y21" s="81">
        <v>9.4580000000000002</v>
      </c>
      <c r="Z21" s="78"/>
      <c r="AA21" s="79">
        <f t="shared" si="2"/>
        <v>204.09399999999997</v>
      </c>
    </row>
    <row r="22" spans="1:27" ht="24.95" customHeight="1" x14ac:dyDescent="0.2">
      <c r="A22" s="82" t="s">
        <v>17</v>
      </c>
      <c r="B22" s="81"/>
      <c r="C22" s="81">
        <v>6.4720000000000004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6.4720000000000004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7.8940000000000001</v>
      </c>
      <c r="C25" s="88">
        <f t="shared" si="3"/>
        <v>10.153</v>
      </c>
      <c r="D25" s="88">
        <f t="shared" si="3"/>
        <v>1.2050000000000001</v>
      </c>
      <c r="E25" s="88">
        <f t="shared" si="3"/>
        <v>1.478</v>
      </c>
      <c r="F25" s="88">
        <f t="shared" si="3"/>
        <v>9.0020000000000007</v>
      </c>
      <c r="G25" s="88">
        <f t="shared" si="3"/>
        <v>9.7379999999999995</v>
      </c>
      <c r="H25" s="88">
        <f t="shared" si="3"/>
        <v>14.460999999999999</v>
      </c>
      <c r="I25" s="88">
        <f t="shared" si="3"/>
        <v>43.507999999999996</v>
      </c>
      <c r="J25" s="88">
        <f t="shared" si="3"/>
        <v>6.698999999999999</v>
      </c>
      <c r="K25" s="88">
        <f t="shared" si="3"/>
        <v>18.803999999999998</v>
      </c>
      <c r="L25" s="88">
        <f t="shared" si="3"/>
        <v>18.356000000000002</v>
      </c>
      <c r="M25" s="88">
        <f t="shared" si="3"/>
        <v>3.6920000000000002</v>
      </c>
      <c r="N25" s="88">
        <f t="shared" si="3"/>
        <v>0</v>
      </c>
      <c r="O25" s="88">
        <f t="shared" si="3"/>
        <v>4.7359999999999998</v>
      </c>
      <c r="P25" s="88">
        <f t="shared" si="3"/>
        <v>3.722</v>
      </c>
      <c r="Q25" s="88">
        <f t="shared" si="3"/>
        <v>16.856000000000002</v>
      </c>
      <c r="R25" s="88">
        <f t="shared" si="3"/>
        <v>15.492999999999999</v>
      </c>
      <c r="S25" s="88">
        <f t="shared" si="3"/>
        <v>36.319000000000003</v>
      </c>
      <c r="T25" s="88">
        <f t="shared" si="3"/>
        <v>13.793000000000001</v>
      </c>
      <c r="U25" s="88">
        <f t="shared" si="3"/>
        <v>32.575000000000003</v>
      </c>
      <c r="V25" s="88">
        <f t="shared" si="3"/>
        <v>41.467999999999996</v>
      </c>
      <c r="W25" s="88">
        <f t="shared" si="3"/>
        <v>21.844999999999999</v>
      </c>
      <c r="X25" s="88">
        <f t="shared" si="3"/>
        <v>16.335000000000001</v>
      </c>
      <c r="Y25" s="88">
        <f t="shared" si="3"/>
        <v>19.886000000000003</v>
      </c>
      <c r="Z25" s="89">
        <f t="shared" si="3"/>
        <v>0</v>
      </c>
      <c r="AA25" s="90">
        <f t="shared" si="3"/>
        <v>368.01799999999997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7.8940000000000001</v>
      </c>
      <c r="C29" s="77">
        <v>10.153</v>
      </c>
      <c r="D29" s="77">
        <v>1.2050000000000001</v>
      </c>
      <c r="E29" s="77">
        <v>1.478</v>
      </c>
      <c r="F29" s="77">
        <v>9.0020000000000007</v>
      </c>
      <c r="G29" s="77">
        <v>9.7379999999999995</v>
      </c>
      <c r="H29" s="77">
        <v>14.461</v>
      </c>
      <c r="I29" s="77">
        <v>43.508000000000003</v>
      </c>
      <c r="J29" s="77">
        <v>6.6989999999999998</v>
      </c>
      <c r="K29" s="77">
        <v>18.803999999999998</v>
      </c>
      <c r="L29" s="77">
        <v>18.356000000000002</v>
      </c>
      <c r="M29" s="77">
        <v>3.6920000000000002</v>
      </c>
      <c r="N29" s="77"/>
      <c r="O29" s="77">
        <v>4.7359999999999998</v>
      </c>
      <c r="P29" s="77">
        <v>3.722</v>
      </c>
      <c r="Q29" s="77">
        <v>16.856000000000002</v>
      </c>
      <c r="R29" s="77">
        <v>15.493</v>
      </c>
      <c r="S29" s="77">
        <v>36.319000000000003</v>
      </c>
      <c r="T29" s="77">
        <v>13.792999999999999</v>
      </c>
      <c r="U29" s="77">
        <v>32.575000000000003</v>
      </c>
      <c r="V29" s="77">
        <v>41.468000000000004</v>
      </c>
      <c r="W29" s="77">
        <v>21.844999999999999</v>
      </c>
      <c r="X29" s="77">
        <v>16.335000000000001</v>
      </c>
      <c r="Y29" s="77">
        <v>19.885999999999999</v>
      </c>
      <c r="Z29" s="78"/>
      <c r="AA29" s="79">
        <f>SUM(B29:Z29)</f>
        <v>368.01800000000003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7.8940000000000001</v>
      </c>
      <c r="C31" s="62">
        <f t="shared" si="4"/>
        <v>10.153</v>
      </c>
      <c r="D31" s="62">
        <f t="shared" si="4"/>
        <v>1.2050000000000001</v>
      </c>
      <c r="E31" s="62">
        <f t="shared" si="4"/>
        <v>1.478</v>
      </c>
      <c r="F31" s="62">
        <f t="shared" si="4"/>
        <v>9.0020000000000007</v>
      </c>
      <c r="G31" s="62">
        <f t="shared" si="4"/>
        <v>9.7379999999999995</v>
      </c>
      <c r="H31" s="62">
        <f t="shared" si="4"/>
        <v>14.461</v>
      </c>
      <c r="I31" s="62">
        <f t="shared" si="4"/>
        <v>43.508000000000003</v>
      </c>
      <c r="J31" s="62">
        <f t="shared" si="4"/>
        <v>6.6989999999999998</v>
      </c>
      <c r="K31" s="62">
        <f t="shared" si="4"/>
        <v>18.803999999999998</v>
      </c>
      <c r="L31" s="62">
        <f t="shared" si="4"/>
        <v>18.356000000000002</v>
      </c>
      <c r="M31" s="62">
        <f t="shared" si="4"/>
        <v>3.6920000000000002</v>
      </c>
      <c r="N31" s="62">
        <f t="shared" si="4"/>
        <v>0</v>
      </c>
      <c r="O31" s="62">
        <f t="shared" si="4"/>
        <v>4.7359999999999998</v>
      </c>
      <c r="P31" s="62">
        <f t="shared" si="4"/>
        <v>3.722</v>
      </c>
      <c r="Q31" s="62">
        <f t="shared" si="4"/>
        <v>16.856000000000002</v>
      </c>
      <c r="R31" s="62">
        <f t="shared" si="4"/>
        <v>15.493</v>
      </c>
      <c r="S31" s="62">
        <f t="shared" si="4"/>
        <v>36.319000000000003</v>
      </c>
      <c r="T31" s="62">
        <f t="shared" si="4"/>
        <v>13.792999999999999</v>
      </c>
      <c r="U31" s="62">
        <f t="shared" si="4"/>
        <v>32.575000000000003</v>
      </c>
      <c r="V31" s="62">
        <f t="shared" si="4"/>
        <v>41.468000000000004</v>
      </c>
      <c r="W31" s="62">
        <f t="shared" si="4"/>
        <v>21.844999999999999</v>
      </c>
      <c r="X31" s="62">
        <f t="shared" si="4"/>
        <v>16.335000000000001</v>
      </c>
      <c r="Y31" s="62">
        <f t="shared" si="4"/>
        <v>19.885999999999999</v>
      </c>
      <c r="Z31" s="63">
        <f t="shared" si="4"/>
        <v>0</v>
      </c>
      <c r="AA31" s="64">
        <f t="shared" si="4"/>
        <v>368.01800000000003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12.3</v>
      </c>
      <c r="E38" s="99">
        <v>9.9</v>
      </c>
      <c r="F38" s="99">
        <v>3.2</v>
      </c>
      <c r="G38" s="99"/>
      <c r="H38" s="99"/>
      <c r="I38" s="99"/>
      <c r="J38" s="99">
        <v>68.2</v>
      </c>
      <c r="K38" s="99">
        <v>9</v>
      </c>
      <c r="L38" s="99"/>
      <c r="M38" s="99">
        <v>31.4</v>
      </c>
      <c r="N38" s="99">
        <v>57.7</v>
      </c>
      <c r="O38" s="99">
        <v>24.5</v>
      </c>
      <c r="P38" s="99">
        <v>26.7</v>
      </c>
      <c r="Q38" s="99">
        <v>4.8</v>
      </c>
      <c r="R38" s="99">
        <v>62.9</v>
      </c>
      <c r="S38" s="99"/>
      <c r="T38" s="99">
        <v>79.5</v>
      </c>
      <c r="U38" s="99"/>
      <c r="V38" s="99"/>
      <c r="W38" s="99"/>
      <c r="X38" s="99"/>
      <c r="Y38" s="99"/>
      <c r="Z38" s="100"/>
      <c r="AA38" s="79">
        <f t="shared" si="5"/>
        <v>390.09999999999997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12.3</v>
      </c>
      <c r="E39" s="88">
        <f t="shared" si="6"/>
        <v>9.9</v>
      </c>
      <c r="F39" s="88">
        <f t="shared" si="6"/>
        <v>3.2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68.2</v>
      </c>
      <c r="K39" s="88">
        <f t="shared" si="6"/>
        <v>9</v>
      </c>
      <c r="L39" s="88">
        <f t="shared" si="6"/>
        <v>0</v>
      </c>
      <c r="M39" s="88">
        <f t="shared" si="6"/>
        <v>31.4</v>
      </c>
      <c r="N39" s="88">
        <f t="shared" si="6"/>
        <v>57.7</v>
      </c>
      <c r="O39" s="88">
        <f t="shared" si="6"/>
        <v>24.5</v>
      </c>
      <c r="P39" s="88">
        <f t="shared" si="6"/>
        <v>26.7</v>
      </c>
      <c r="Q39" s="88">
        <f t="shared" si="6"/>
        <v>4.8</v>
      </c>
      <c r="R39" s="88">
        <f t="shared" si="6"/>
        <v>62.9</v>
      </c>
      <c r="S39" s="88">
        <f t="shared" si="6"/>
        <v>0</v>
      </c>
      <c r="T39" s="88">
        <f t="shared" si="6"/>
        <v>79.5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390.09999999999997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12.3</v>
      </c>
      <c r="E46" s="99">
        <v>9.9</v>
      </c>
      <c r="F46" s="99">
        <v>3.2</v>
      </c>
      <c r="G46" s="99"/>
      <c r="H46" s="99"/>
      <c r="I46" s="99"/>
      <c r="J46" s="99">
        <v>68.2</v>
      </c>
      <c r="K46" s="99">
        <v>9</v>
      </c>
      <c r="L46" s="99"/>
      <c r="M46" s="99">
        <v>31.4</v>
      </c>
      <c r="N46" s="99">
        <v>57.7</v>
      </c>
      <c r="O46" s="99">
        <v>24.5</v>
      </c>
      <c r="P46" s="99">
        <v>26.7</v>
      </c>
      <c r="Q46" s="99">
        <v>4.8</v>
      </c>
      <c r="R46" s="99">
        <v>62.9</v>
      </c>
      <c r="S46" s="99"/>
      <c r="T46" s="99">
        <v>79.5</v>
      </c>
      <c r="U46" s="99"/>
      <c r="V46" s="99"/>
      <c r="W46" s="99"/>
      <c r="X46" s="99"/>
      <c r="Y46" s="99"/>
      <c r="Z46" s="100"/>
      <c r="AA46" s="79">
        <f t="shared" si="7"/>
        <v>390.09999999999997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12.3</v>
      </c>
      <c r="E48" s="88">
        <f t="shared" si="8"/>
        <v>9.9</v>
      </c>
      <c r="F48" s="88">
        <f t="shared" si="8"/>
        <v>3.2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68.2</v>
      </c>
      <c r="K48" s="88">
        <f t="shared" si="8"/>
        <v>9</v>
      </c>
      <c r="L48" s="88">
        <f t="shared" si="8"/>
        <v>0</v>
      </c>
      <c r="M48" s="88">
        <f t="shared" si="8"/>
        <v>31.4</v>
      </c>
      <c r="N48" s="88">
        <f t="shared" si="8"/>
        <v>57.7</v>
      </c>
      <c r="O48" s="88">
        <f t="shared" si="8"/>
        <v>24.5</v>
      </c>
      <c r="P48" s="88">
        <f t="shared" si="8"/>
        <v>26.7</v>
      </c>
      <c r="Q48" s="88">
        <f t="shared" si="8"/>
        <v>4.8</v>
      </c>
      <c r="R48" s="88">
        <f t="shared" si="8"/>
        <v>62.9</v>
      </c>
      <c r="S48" s="88">
        <f t="shared" si="8"/>
        <v>0</v>
      </c>
      <c r="T48" s="88">
        <f t="shared" si="8"/>
        <v>79.5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390.09999999999997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7.8940000000000001</v>
      </c>
      <c r="C51" s="88">
        <f t="shared" si="10"/>
        <v>10.153</v>
      </c>
      <c r="D51" s="88">
        <f t="shared" si="10"/>
        <v>13.505000000000001</v>
      </c>
      <c r="E51" s="88">
        <f t="shared" si="10"/>
        <v>11.378</v>
      </c>
      <c r="F51" s="88">
        <f t="shared" si="10"/>
        <v>12.202000000000002</v>
      </c>
      <c r="G51" s="88">
        <f t="shared" si="10"/>
        <v>9.7379999999999995</v>
      </c>
      <c r="H51" s="88">
        <f t="shared" si="10"/>
        <v>14.460999999999999</v>
      </c>
      <c r="I51" s="88">
        <f t="shared" si="10"/>
        <v>43.507999999999996</v>
      </c>
      <c r="J51" s="88">
        <f t="shared" si="10"/>
        <v>74.899000000000001</v>
      </c>
      <c r="K51" s="88">
        <f t="shared" si="10"/>
        <v>27.803999999999998</v>
      </c>
      <c r="L51" s="88">
        <f t="shared" si="10"/>
        <v>18.356000000000002</v>
      </c>
      <c r="M51" s="88">
        <f t="shared" si="10"/>
        <v>35.091999999999999</v>
      </c>
      <c r="N51" s="88">
        <f t="shared" si="10"/>
        <v>57.7</v>
      </c>
      <c r="O51" s="88">
        <f t="shared" si="10"/>
        <v>29.236000000000001</v>
      </c>
      <c r="P51" s="88">
        <f t="shared" si="10"/>
        <v>30.422000000000001</v>
      </c>
      <c r="Q51" s="88">
        <f t="shared" si="10"/>
        <v>21.656000000000002</v>
      </c>
      <c r="R51" s="88">
        <f t="shared" si="10"/>
        <v>78.393000000000001</v>
      </c>
      <c r="S51" s="88">
        <f t="shared" si="10"/>
        <v>36.319000000000003</v>
      </c>
      <c r="T51" s="88">
        <f t="shared" si="10"/>
        <v>93.293000000000006</v>
      </c>
      <c r="U51" s="88">
        <f t="shared" si="10"/>
        <v>32.575000000000003</v>
      </c>
      <c r="V51" s="88">
        <f t="shared" si="10"/>
        <v>41.467999999999996</v>
      </c>
      <c r="W51" s="88">
        <f t="shared" si="10"/>
        <v>21.844999999999999</v>
      </c>
      <c r="X51" s="88">
        <f t="shared" si="10"/>
        <v>16.335000000000001</v>
      </c>
      <c r="Y51" s="88">
        <f t="shared" si="10"/>
        <v>19.886000000000003</v>
      </c>
      <c r="Z51" s="89">
        <f t="shared" si="10"/>
        <v>0</v>
      </c>
      <c r="AA51" s="104">
        <f>SUM(B51:Z51)</f>
        <v>758.11800000000005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12.3</v>
      </c>
      <c r="E4" s="18">
        <v>9.9</v>
      </c>
      <c r="F4" s="18">
        <v>3.2</v>
      </c>
      <c r="G4" s="18"/>
      <c r="H4" s="18"/>
      <c r="I4" s="18"/>
      <c r="J4" s="18">
        <v>68.2</v>
      </c>
      <c r="K4" s="18">
        <v>9</v>
      </c>
      <c r="L4" s="18"/>
      <c r="M4" s="18">
        <v>31.4</v>
      </c>
      <c r="N4" s="18">
        <v>57.7</v>
      </c>
      <c r="O4" s="18">
        <v>24.5</v>
      </c>
      <c r="P4" s="18">
        <v>26.7</v>
      </c>
      <c r="Q4" s="18">
        <v>4.8</v>
      </c>
      <c r="R4" s="18">
        <v>62.9</v>
      </c>
      <c r="S4" s="18"/>
      <c r="T4" s="18">
        <v>79.5</v>
      </c>
      <c r="U4" s="18"/>
      <c r="V4" s="18"/>
      <c r="W4" s="18"/>
      <c r="X4" s="18"/>
      <c r="Y4" s="18"/>
      <c r="Z4" s="19"/>
      <c r="AA4" s="111">
        <f>SUM(B4:Z4)</f>
        <v>390.09999999999997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197.33</v>
      </c>
      <c r="C7" s="117">
        <v>231</v>
      </c>
      <c r="D7" s="117">
        <v>187.8</v>
      </c>
      <c r="E7" s="117">
        <v>187.8</v>
      </c>
      <c r="F7" s="117">
        <v>187.8</v>
      </c>
      <c r="G7" s="117">
        <v>249.09</v>
      </c>
      <c r="H7" s="117">
        <v>311.24</v>
      </c>
      <c r="I7" s="117">
        <v>273.14</v>
      </c>
      <c r="J7" s="117">
        <v>233.71</v>
      </c>
      <c r="K7" s="117">
        <v>220</v>
      </c>
      <c r="L7" s="117">
        <v>175.09</v>
      </c>
      <c r="M7" s="117">
        <v>214.58</v>
      </c>
      <c r="N7" s="117">
        <v>217.94</v>
      </c>
      <c r="O7" s="117">
        <v>214</v>
      </c>
      <c r="P7" s="117">
        <v>220.36</v>
      </c>
      <c r="Q7" s="117">
        <v>228.93</v>
      </c>
      <c r="R7" s="117">
        <v>252.69</v>
      </c>
      <c r="S7" s="117">
        <v>301</v>
      </c>
      <c r="T7" s="117">
        <v>241.46</v>
      </c>
      <c r="U7" s="117">
        <v>299.63</v>
      </c>
      <c r="V7" s="117">
        <v>326.92</v>
      </c>
      <c r="W7" s="117">
        <v>249</v>
      </c>
      <c r="X7" s="117">
        <v>229.55</v>
      </c>
      <c r="Y7" s="117">
        <v>229</v>
      </c>
      <c r="Z7" s="118"/>
      <c r="AA7" s="119">
        <f>IF(SUM(B7:Z7)&lt;&gt;0,AVERAGEIF(B7:Z7,"&lt;&gt;"""),"")</f>
        <v>236.62750000000003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12.3</v>
      </c>
      <c r="E23" s="133">
        <v>9.9</v>
      </c>
      <c r="F23" s="133">
        <v>3.2</v>
      </c>
      <c r="G23" s="133"/>
      <c r="H23" s="133"/>
      <c r="I23" s="133"/>
      <c r="J23" s="133">
        <v>68.2</v>
      </c>
      <c r="K23" s="133">
        <v>9</v>
      </c>
      <c r="L23" s="133"/>
      <c r="M23" s="133">
        <v>31.4</v>
      </c>
      <c r="N23" s="133">
        <v>57.7</v>
      </c>
      <c r="O23" s="133">
        <v>24.5</v>
      </c>
      <c r="P23" s="133">
        <v>26.7</v>
      </c>
      <c r="Q23" s="133">
        <v>4.8</v>
      </c>
      <c r="R23" s="133">
        <v>62.9</v>
      </c>
      <c r="S23" s="133"/>
      <c r="T23" s="133">
        <v>79.5</v>
      </c>
      <c r="U23" s="133"/>
      <c r="V23" s="133"/>
      <c r="W23" s="133"/>
      <c r="X23" s="133"/>
      <c r="Y23" s="133"/>
      <c r="Z23" s="131"/>
      <c r="AA23" s="132">
        <f t="shared" si="2"/>
        <v>390.09999999999997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12.3</v>
      </c>
      <c r="E24" s="135">
        <f t="shared" si="3"/>
        <v>9.9</v>
      </c>
      <c r="F24" s="135">
        <f t="shared" si="3"/>
        <v>3.2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68.2</v>
      </c>
      <c r="K24" s="135">
        <f t="shared" si="3"/>
        <v>9</v>
      </c>
      <c r="L24" s="135">
        <f t="shared" si="3"/>
        <v>0</v>
      </c>
      <c r="M24" s="135">
        <f t="shared" si="3"/>
        <v>31.4</v>
      </c>
      <c r="N24" s="135">
        <f t="shared" si="3"/>
        <v>57.7</v>
      </c>
      <c r="O24" s="135">
        <f t="shared" si="3"/>
        <v>24.5</v>
      </c>
      <c r="P24" s="135">
        <f t="shared" si="3"/>
        <v>26.7</v>
      </c>
      <c r="Q24" s="135">
        <f t="shared" si="3"/>
        <v>4.8</v>
      </c>
      <c r="R24" s="135">
        <f t="shared" si="3"/>
        <v>62.9</v>
      </c>
      <c r="S24" s="135">
        <f t="shared" si="3"/>
        <v>0</v>
      </c>
      <c r="T24" s="135">
        <f t="shared" si="3"/>
        <v>79.5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390.09999999999997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2022-12-22T14:17:43Z</dcterms:created>
  <dcterms:modified xsi:type="dcterms:W3CDTF">2022-12-22T14:17:44Z</dcterms:modified>
</cp:coreProperties>
</file>