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<sst xmlns="http://schemas.openxmlformats.org/spreadsheetml/2006/main" count="117" uniqueCount="53">
  <si>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21/12/2022 16:25:44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</si>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</sst>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5.6070000000000002</c:v>
                </c:pt>
                <c:pt idx="5">
                  <c:v>32.5</c:v>
                </c:pt>
                <c:pt idx="6">
                  <c:v>47.332999999999998</c:v>
                </c:pt>
                <c:pt idx="7">
                  <c:v>133</c:v>
                </c:pt>
                <c:pt idx="8">
                  <c:v>21.824999999999999</c:v>
                </c:pt>
                <c:pt idx="9">
                  <c:v>10.334</c:v>
                </c:pt>
                <c:pt idx="11">
                  <c:v>111.476</c:v>
                </c:pt>
                <c:pt idx="14">
                  <c:v>167.67</c:v>
                </c:pt>
                <c:pt idx="15">
                  <c:v>132</c:v>
                </c:pt>
                <c:pt idx="21">
                  <c:v>23.641999999999999</c:v>
                </c:pt>
                <c:pt idx="22">
                  <c:v>16.494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1.2</c:v>
                </c:pt>
                <c:pt idx="2">
                  <c:v>3.4</c:v>
                </c:pt>
                <c:pt idx="3">
                  <c:v>8</c:v>
                </c:pt>
                <c:pt idx="4">
                  <c:v>8.4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20.6</c:v>
                </c:pt>
                <c:pt idx="13">
                  <c:v>14.5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3.92</c:v>
                </c:pt>
                <c:pt idx="1">
                  <c:v>4.92</c:v>
                </c:pt>
                <c:pt idx="2">
                  <c:v>4.93</c:v>
                </c:pt>
                <c:pt idx="3">
                  <c:v>3.0259999999999998</c:v>
                </c:pt>
                <c:pt idx="4">
                  <c:v>2.0589999999999997</c:v>
                </c:pt>
                <c:pt idx="5">
                  <c:v>0.96200000000000008</c:v>
                </c:pt>
                <c:pt idx="6">
                  <c:v>2.9689999999999999</c:v>
                </c:pt>
                <c:pt idx="7">
                  <c:v>3.665</c:v>
                </c:pt>
                <c:pt idx="8">
                  <c:v>3.2750000000000004</c:v>
                </c:pt>
                <c:pt idx="9">
                  <c:v>4.508</c:v>
                </c:pt>
                <c:pt idx="10">
                  <c:v>6.3579999999999997</c:v>
                </c:pt>
                <c:pt idx="11">
                  <c:v>5.5809999999999995</c:v>
                </c:pt>
                <c:pt idx="12">
                  <c:v>5.266</c:v>
                </c:pt>
                <c:pt idx="13">
                  <c:v>4.3789999999999996</c:v>
                </c:pt>
                <c:pt idx="14">
                  <c:v>3.1440000000000001</c:v>
                </c:pt>
                <c:pt idx="15">
                  <c:v>1.6480000000000001</c:v>
                </c:pt>
                <c:pt idx="16">
                  <c:v>4.9580000000000002</c:v>
                </c:pt>
                <c:pt idx="17">
                  <c:v>14.926</c:v>
                </c:pt>
                <c:pt idx="18">
                  <c:v>25.926000000000002</c:v>
                </c:pt>
                <c:pt idx="19">
                  <c:v>30.925000000000001</c:v>
                </c:pt>
                <c:pt idx="20">
                  <c:v>29.92</c:v>
                </c:pt>
                <c:pt idx="21">
                  <c:v>26.922000000000001</c:v>
                </c:pt>
                <c:pt idx="22">
                  <c:v>21.921000000000003</c:v>
                </c:pt>
                <c:pt idx="23">
                  <c:v>18.920000000000002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923944"/>
        <c:axId val="405924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9.527000000000001</c:v>
                </c:pt>
                <c:pt idx="1">
                  <c:v>6.1080000000000005</c:v>
                </c:pt>
                <c:pt idx="2">
                  <c:v>8.3109999999999999</c:v>
                </c:pt>
                <c:pt idx="3">
                  <c:v>11.027000000000001</c:v>
                </c:pt>
                <c:pt idx="4">
                  <c:v>10.473000000000001</c:v>
                </c:pt>
                <c:pt idx="5">
                  <c:v>33.462000000000003</c:v>
                </c:pt>
                <c:pt idx="6">
                  <c:v>50.283000000000001</c:v>
                </c:pt>
                <c:pt idx="7">
                  <c:v>139.20099999999999</c:v>
                </c:pt>
                <c:pt idx="8">
                  <c:v>34.650999999999996</c:v>
                </c:pt>
                <c:pt idx="9">
                  <c:v>29.817999999999998</c:v>
                </c:pt>
                <c:pt idx="10">
                  <c:v>23.209999999999997</c:v>
                </c:pt>
                <c:pt idx="11">
                  <c:v>135.36599999999999</c:v>
                </c:pt>
                <c:pt idx="12">
                  <c:v>42.268000000000001</c:v>
                </c:pt>
                <c:pt idx="13">
                  <c:v>32.503999999999998</c:v>
                </c:pt>
                <c:pt idx="14">
                  <c:v>184.63</c:v>
                </c:pt>
                <c:pt idx="15">
                  <c:v>146.691</c:v>
                </c:pt>
                <c:pt idx="16">
                  <c:v>17.070999999999998</c:v>
                </c:pt>
                <c:pt idx="17">
                  <c:v>25.363</c:v>
                </c:pt>
                <c:pt idx="18">
                  <c:v>37.536999999999999</c:v>
                </c:pt>
                <c:pt idx="19">
                  <c:v>44.567999999999998</c:v>
                </c:pt>
                <c:pt idx="20">
                  <c:v>37.524000000000001</c:v>
                </c:pt>
                <c:pt idx="21">
                  <c:v>51.061999999999998</c:v>
                </c:pt>
                <c:pt idx="22">
                  <c:v>40.002000000000002</c:v>
                </c:pt>
                <c:pt idx="23">
                  <c:v>47.26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923944"/>
        <c:axId val="405924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250</c:v>
                </c:pt>
                <c:pt idx="1">
                  <c:v>232</c:v>
                </c:pt>
                <c:pt idx="2">
                  <c:v>218.68</c:v>
                </c:pt>
                <c:pt idx="3">
                  <c:v>213.91</c:v>
                </c:pt>
                <c:pt idx="4">
                  <c:v>217.16</c:v>
                </c:pt>
                <c:pt idx="5">
                  <c:v>253.9</c:v>
                </c:pt>
                <c:pt idx="6">
                  <c:v>255.68</c:v>
                </c:pt>
                <c:pt idx="7">
                  <c:v>295.35000000000002</c:v>
                </c:pt>
                <c:pt idx="8">
                  <c:v>307</c:v>
                </c:pt>
                <c:pt idx="9">
                  <c:v>249</c:v>
                </c:pt>
                <c:pt idx="10">
                  <c:v>234.29</c:v>
                </c:pt>
                <c:pt idx="11">
                  <c:v>235.9</c:v>
                </c:pt>
                <c:pt idx="12">
                  <c:v>224.99</c:v>
                </c:pt>
                <c:pt idx="13">
                  <c:v>224.5</c:v>
                </c:pt>
                <c:pt idx="14">
                  <c:v>244.51</c:v>
                </c:pt>
                <c:pt idx="15">
                  <c:v>282.25</c:v>
                </c:pt>
                <c:pt idx="16">
                  <c:v>357.4</c:v>
                </c:pt>
                <c:pt idx="17">
                  <c:v>368.4</c:v>
                </c:pt>
                <c:pt idx="18">
                  <c:v>341.3</c:v>
                </c:pt>
                <c:pt idx="19">
                  <c:v>371.4</c:v>
                </c:pt>
                <c:pt idx="20">
                  <c:v>361.4</c:v>
                </c:pt>
                <c:pt idx="21">
                  <c:v>247</c:v>
                </c:pt>
                <c:pt idx="22">
                  <c:v>248</c:v>
                </c:pt>
                <c:pt idx="23">
                  <c:v>236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925120"/>
        <c:axId val="405924728"/>
      </c:lineChart>
      <c:catAx>
        <c:axId val="405923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924336"/>
        <c:crosses val="autoZero"/>
        <c:auto val="1"/>
        <c:lblAlgn val="ctr"/>
        <c:lblOffset val="100"/>
        <c:noMultiLvlLbl val="0"/>
      </c:catAx>
      <c:valAx>
        <c:axId val="40592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923944"/>
        <c:crosses val="autoZero"/>
        <c:crossBetween val="between"/>
      </c:valAx>
      <c:valAx>
        <c:axId val="405924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925120"/>
        <c:crosses val="max"/>
        <c:crossBetween val="between"/>
      </c:valAx>
      <c:catAx>
        <c:axId val="405925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924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9.527000000000001</v>
      </c>
      <c r="C4" s="18">
        <v>6.12</v>
      </c>
      <c r="D4" s="18">
        <v>8.33</v>
      </c>
      <c r="E4" s="18">
        <v>11.026</v>
      </c>
      <c r="F4" s="18">
        <v>10.459000000000001</v>
      </c>
      <c r="G4" s="18">
        <v>33.462000000000003</v>
      </c>
      <c r="H4" s="18">
        <v>50.302</v>
      </c>
      <c r="I4" s="18">
        <v>139.21300000000002</v>
      </c>
      <c r="J4" s="18">
        <v>34.632999999999996</v>
      </c>
      <c r="K4" s="18">
        <v>29.818000000000001</v>
      </c>
      <c r="L4" s="18">
        <v>23.209999999999997</v>
      </c>
      <c r="M4" s="18">
        <v>135.36599999999999</v>
      </c>
      <c r="N4" s="18">
        <v>42.285000000000011</v>
      </c>
      <c r="O4" s="18">
        <v>32.501999999999995</v>
      </c>
      <c r="P4" s="18">
        <v>184.59299999999999</v>
      </c>
      <c r="Q4" s="18">
        <v>146.73500000000001</v>
      </c>
      <c r="R4" s="18">
        <v>17.071000000000002</v>
      </c>
      <c r="S4" s="18">
        <v>25.363</v>
      </c>
      <c r="T4" s="18">
        <v>37.537000000000006</v>
      </c>
      <c r="U4" s="18">
        <v>44.568000000000005</v>
      </c>
      <c r="V4" s="18">
        <v>37.524000000000001</v>
      </c>
      <c r="W4" s="18">
        <v>51.062000000000005</v>
      </c>
      <c r="X4" s="18">
        <v>40.002000000000002</v>
      </c>
      <c r="Y4" s="18">
        <v>47.260000000000005</v>
      </c>
      <c r="Z4" s="19"/>
      <c r="AA4" s="20">
        <f>SUM(B4:Z4)</f>
        <v>1197.9679999999996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</v>
      </c>
      <c r="C7" s="28">
        <v>232</v>
      </c>
      <c r="D7" s="28">
        <v>218.68</v>
      </c>
      <c r="E7" s="28">
        <v>213.91</v>
      </c>
      <c r="F7" s="28">
        <v>217.16</v>
      </c>
      <c r="G7" s="28">
        <v>253.9</v>
      </c>
      <c r="H7" s="28">
        <v>255.68</v>
      </c>
      <c r="I7" s="28">
        <v>295.35000000000002</v>
      </c>
      <c r="J7" s="28">
        <v>307</v>
      </c>
      <c r="K7" s="28">
        <v>249</v>
      </c>
      <c r="L7" s="28">
        <v>234.29</v>
      </c>
      <c r="M7" s="28">
        <v>235.9</v>
      </c>
      <c r="N7" s="28">
        <v>224.99</v>
      </c>
      <c r="O7" s="28">
        <v>224.5</v>
      </c>
      <c r="P7" s="28">
        <v>244.51</v>
      </c>
      <c r="Q7" s="28">
        <v>282.25</v>
      </c>
      <c r="R7" s="28">
        <v>357.4</v>
      </c>
      <c r="S7" s="28">
        <v>368.4</v>
      </c>
      <c r="T7" s="28">
        <v>341.3</v>
      </c>
      <c r="U7" s="28">
        <v>371.4</v>
      </c>
      <c r="V7" s="28">
        <v>361.4</v>
      </c>
      <c r="W7" s="28">
        <v>247</v>
      </c>
      <c r="X7" s="28">
        <v>248</v>
      </c>
      <c r="Y7" s="28">
        <v>236</v>
      </c>
      <c r="Z7" s="29"/>
      <c r="AA7" s="30">
        <f>IF(SUM(B7:Z7)&lt;&gt;0,AVERAGEIF(B7:Z7,"&lt;&gt;"""),"")</f>
        <v>269.58416666666665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5.6070000000000002</v>
      </c>
      <c r="C12" s="52"/>
      <c r="D12" s="52"/>
      <c r="E12" s="52"/>
      <c r="F12" s="52"/>
      <c r="G12" s="52">
        <v>32.5</v>
      </c>
      <c r="H12" s="52">
        <v>47.332999999999998</v>
      </c>
      <c r="I12" s="52">
        <v>133</v>
      </c>
      <c r="J12" s="52">
        <v>21.824999999999999</v>
      </c>
      <c r="K12" s="52">
        <v>10.334</v>
      </c>
      <c r="L12" s="52"/>
      <c r="M12" s="52">
        <v>111.476</v>
      </c>
      <c r="N12" s="52"/>
      <c r="O12" s="52"/>
      <c r="P12" s="52">
        <v>167.67</v>
      </c>
      <c r="Q12" s="52">
        <v>132</v>
      </c>
      <c r="R12" s="52"/>
      <c r="S12" s="52"/>
      <c r="T12" s="52"/>
      <c r="U12" s="52"/>
      <c r="V12" s="52"/>
      <c r="W12" s="52">
        <v>23.641999999999999</v>
      </c>
      <c r="X12" s="52">
        <v>16.494</v>
      </c>
      <c r="Y12" s="52">
        <v>25</v>
      </c>
      <c r="Z12" s="53"/>
      <c r="AA12" s="54">
        <f t="shared" si="0"/>
        <v>726.88100000000009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3.92</v>
      </c>
      <c r="C14" s="57">
        <v>4.92</v>
      </c>
      <c r="D14" s="57">
        <v>4.93</v>
      </c>
      <c r="E14" s="57">
        <v>3.0259999999999998</v>
      </c>
      <c r="F14" s="57">
        <v>2.0589999999999997</v>
      </c>
      <c r="G14" s="57">
        <v>0.96200000000000008</v>
      </c>
      <c r="H14" s="57">
        <v>2.9689999999999999</v>
      </c>
      <c r="I14" s="57">
        <v>3.665</v>
      </c>
      <c r="J14" s="57">
        <v>3.2750000000000004</v>
      </c>
      <c r="K14" s="57">
        <v>4.508</v>
      </c>
      <c r="L14" s="57">
        <v>6.3579999999999997</v>
      </c>
      <c r="M14" s="57">
        <v>5.5809999999999995</v>
      </c>
      <c r="N14" s="57">
        <v>5.266</v>
      </c>
      <c r="O14" s="57">
        <v>4.3789999999999996</v>
      </c>
      <c r="P14" s="57">
        <v>3.1440000000000001</v>
      </c>
      <c r="Q14" s="57">
        <v>1.6480000000000001</v>
      </c>
      <c r="R14" s="57">
        <v>4.9580000000000002</v>
      </c>
      <c r="S14" s="57">
        <v>14.926</v>
      </c>
      <c r="T14" s="57">
        <v>25.926000000000002</v>
      </c>
      <c r="U14" s="57">
        <v>30.925000000000001</v>
      </c>
      <c r="V14" s="57">
        <v>29.92</v>
      </c>
      <c r="W14" s="57">
        <v>26.922000000000001</v>
      </c>
      <c r="X14" s="57">
        <v>21.921000000000003</v>
      </c>
      <c r="Y14" s="57">
        <v>18.920000000000002</v>
      </c>
      <c r="Z14" s="58"/>
      <c r="AA14" s="59">
        <f t="shared" si="0"/>
        <v>235.02799999999996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9.527000000000001</v>
      </c>
      <c r="C16" s="62">
        <f t="shared" ref="C16:Z16" si="1">IF(LEN(C$2)&gt;0,SUM(C10:C15),"")</f>
        <v>4.92</v>
      </c>
      <c r="D16" s="62">
        <f t="shared" si="1"/>
        <v>4.93</v>
      </c>
      <c r="E16" s="62">
        <f t="shared" si="1"/>
        <v>3.0259999999999998</v>
      </c>
      <c r="F16" s="62">
        <f t="shared" si="1"/>
        <v>2.0589999999999997</v>
      </c>
      <c r="G16" s="62">
        <f t="shared" si="1"/>
        <v>33.462000000000003</v>
      </c>
      <c r="H16" s="62">
        <f t="shared" si="1"/>
        <v>50.302</v>
      </c>
      <c r="I16" s="62">
        <f t="shared" si="1"/>
        <v>136.66499999999999</v>
      </c>
      <c r="J16" s="62">
        <f t="shared" si="1"/>
        <v>25.1</v>
      </c>
      <c r="K16" s="62">
        <f t="shared" si="1"/>
        <v>14.841999999999999</v>
      </c>
      <c r="L16" s="62">
        <f t="shared" si="1"/>
        <v>6.3579999999999997</v>
      </c>
      <c r="M16" s="62">
        <f t="shared" si="1"/>
        <v>117.057</v>
      </c>
      <c r="N16" s="62">
        <f t="shared" si="1"/>
        <v>5.266</v>
      </c>
      <c r="O16" s="62">
        <f t="shared" si="1"/>
        <v>4.3789999999999996</v>
      </c>
      <c r="P16" s="62">
        <f t="shared" si="1"/>
        <v>170.81399999999999</v>
      </c>
      <c r="Q16" s="62">
        <f t="shared" si="1"/>
        <v>133.648</v>
      </c>
      <c r="R16" s="62">
        <f t="shared" si="1"/>
        <v>4.9580000000000002</v>
      </c>
      <c r="S16" s="62">
        <f t="shared" si="1"/>
        <v>14.926</v>
      </c>
      <c r="T16" s="62">
        <f t="shared" si="1"/>
        <v>25.926000000000002</v>
      </c>
      <c r="U16" s="62">
        <f t="shared" si="1"/>
        <v>30.925000000000001</v>
      </c>
      <c r="V16" s="62">
        <f t="shared" si="1"/>
        <v>29.92</v>
      </c>
      <c r="W16" s="62">
        <f t="shared" si="1"/>
        <v>50.564</v>
      </c>
      <c r="X16" s="62">
        <f t="shared" si="1"/>
        <v>38.415000000000006</v>
      </c>
      <c r="Y16" s="62">
        <f t="shared" si="1"/>
        <v>43.92</v>
      </c>
      <c r="Z16" s="63" t="str">
        <f t="shared" si="1"/>
        <v/>
      </c>
      <c r="AA16" s="64">
        <f>SUM(AA10:AA15)</f>
        <v>961.90900000000011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0.88700000000000001</v>
      </c>
      <c r="K20" s="77"/>
      <c r="L20" s="77"/>
      <c r="M20" s="77">
        <v>0.27700000000000002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1.1640000000000001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2.548</v>
      </c>
      <c r="J21" s="81">
        <v>8.6460000000000008</v>
      </c>
      <c r="K21" s="81">
        <v>14.976000000000001</v>
      </c>
      <c r="L21" s="81">
        <v>16.852</v>
      </c>
      <c r="M21" s="81">
        <v>18.032</v>
      </c>
      <c r="N21" s="81">
        <v>16.419</v>
      </c>
      <c r="O21" s="81">
        <v>13.622999999999999</v>
      </c>
      <c r="P21" s="81">
        <v>13.779</v>
      </c>
      <c r="Q21" s="81">
        <v>13.087</v>
      </c>
      <c r="R21" s="81">
        <v>12.113</v>
      </c>
      <c r="S21" s="81">
        <v>10.436999999999999</v>
      </c>
      <c r="T21" s="81">
        <v>11.611000000000001</v>
      </c>
      <c r="U21" s="81">
        <v>13.643000000000001</v>
      </c>
      <c r="V21" s="81">
        <v>7.6040000000000001</v>
      </c>
      <c r="W21" s="81">
        <v>0.498</v>
      </c>
      <c r="X21" s="81">
        <v>1.587</v>
      </c>
      <c r="Y21" s="81">
        <v>3.34</v>
      </c>
      <c r="Z21" s="78"/>
      <c r="AA21" s="79">
        <f t="shared" si="2"/>
        <v>178.79499999999999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2.548</v>
      </c>
      <c r="J25" s="88">
        <f t="shared" si="3"/>
        <v>9.5330000000000013</v>
      </c>
      <c r="K25" s="88">
        <f t="shared" si="3"/>
        <v>14.976000000000001</v>
      </c>
      <c r="L25" s="88">
        <f t="shared" si="3"/>
        <v>16.852</v>
      </c>
      <c r="M25" s="88">
        <f t="shared" si="3"/>
        <v>18.309000000000001</v>
      </c>
      <c r="N25" s="88">
        <f t="shared" si="3"/>
        <v>16.419</v>
      </c>
      <c r="O25" s="88">
        <f t="shared" si="3"/>
        <v>13.622999999999999</v>
      </c>
      <c r="P25" s="88">
        <f t="shared" si="3"/>
        <v>13.779</v>
      </c>
      <c r="Q25" s="88">
        <f t="shared" si="3"/>
        <v>13.087</v>
      </c>
      <c r="R25" s="88">
        <f t="shared" si="3"/>
        <v>12.113</v>
      </c>
      <c r="S25" s="88">
        <f t="shared" si="3"/>
        <v>10.436999999999999</v>
      </c>
      <c r="T25" s="88">
        <f t="shared" si="3"/>
        <v>11.611000000000001</v>
      </c>
      <c r="U25" s="88">
        <f t="shared" si="3"/>
        <v>13.643000000000001</v>
      </c>
      <c r="V25" s="88">
        <f t="shared" si="3"/>
        <v>7.6040000000000001</v>
      </c>
      <c r="W25" s="88">
        <f t="shared" si="3"/>
        <v>0.498</v>
      </c>
      <c r="X25" s="88">
        <f t="shared" si="3"/>
        <v>1.587</v>
      </c>
      <c r="Y25" s="88">
        <f t="shared" si="3"/>
        <v>3.34</v>
      </c>
      <c r="Z25" s="89" t="str">
        <f t="shared" si="3"/>
        <v/>
      </c>
      <c r="AA25" s="90">
        <f>SUM(AA19:AA24)</f>
        <v>179.95899999999997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9.5269999999999992</v>
      </c>
      <c r="C29" s="77">
        <v>4.92</v>
      </c>
      <c r="D29" s="77">
        <v>4.93</v>
      </c>
      <c r="E29" s="77">
        <v>3.0259999999999998</v>
      </c>
      <c r="F29" s="77">
        <v>2.0590000000000002</v>
      </c>
      <c r="G29" s="77">
        <v>33.462000000000003</v>
      </c>
      <c r="H29" s="77">
        <v>50.302</v>
      </c>
      <c r="I29" s="77">
        <v>139.21299999999999</v>
      </c>
      <c r="J29" s="77">
        <v>34.633000000000003</v>
      </c>
      <c r="K29" s="77">
        <v>29.818000000000001</v>
      </c>
      <c r="L29" s="77">
        <v>23.21</v>
      </c>
      <c r="M29" s="77">
        <v>135.36600000000001</v>
      </c>
      <c r="N29" s="77">
        <v>21.684999999999999</v>
      </c>
      <c r="O29" s="77">
        <v>18.001999999999999</v>
      </c>
      <c r="P29" s="77">
        <v>184.59299999999999</v>
      </c>
      <c r="Q29" s="77">
        <v>146.73500000000001</v>
      </c>
      <c r="R29" s="77">
        <v>17.071000000000002</v>
      </c>
      <c r="S29" s="77">
        <v>25.363</v>
      </c>
      <c r="T29" s="77">
        <v>37.536999999999999</v>
      </c>
      <c r="U29" s="77">
        <v>44.567999999999998</v>
      </c>
      <c r="V29" s="77">
        <v>37.524000000000001</v>
      </c>
      <c r="W29" s="77">
        <v>51.061999999999998</v>
      </c>
      <c r="X29" s="77">
        <v>40.002000000000002</v>
      </c>
      <c r="Y29" s="77">
        <v>47.26</v>
      </c>
      <c r="Z29" s="78"/>
      <c r="AA29" s="79">
        <f>SUM(B29:Z29)</f>
        <v>1141.8679999999999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9.5269999999999992</v>
      </c>
      <c r="C31" s="62">
        <f t="shared" ref="C31:Z31" si="4">IF(LEN(C$2)&gt;0,SUM(C28:C30),"")</f>
        <v>4.92</v>
      </c>
      <c r="D31" s="62">
        <f t="shared" si="4"/>
        <v>4.93</v>
      </c>
      <c r="E31" s="62">
        <f t="shared" si="4"/>
        <v>3.0259999999999998</v>
      </c>
      <c r="F31" s="62">
        <f t="shared" si="4"/>
        <v>2.0590000000000002</v>
      </c>
      <c r="G31" s="62">
        <f t="shared" si="4"/>
        <v>33.462000000000003</v>
      </c>
      <c r="H31" s="62">
        <f t="shared" si="4"/>
        <v>50.302</v>
      </c>
      <c r="I31" s="62">
        <f t="shared" si="4"/>
        <v>139.21299999999999</v>
      </c>
      <c r="J31" s="62">
        <f t="shared" si="4"/>
        <v>34.633000000000003</v>
      </c>
      <c r="K31" s="62">
        <f t="shared" si="4"/>
        <v>29.818000000000001</v>
      </c>
      <c r="L31" s="62">
        <f t="shared" si="4"/>
        <v>23.21</v>
      </c>
      <c r="M31" s="62">
        <f t="shared" si="4"/>
        <v>135.36600000000001</v>
      </c>
      <c r="N31" s="62">
        <f t="shared" si="4"/>
        <v>21.684999999999999</v>
      </c>
      <c r="O31" s="62">
        <f t="shared" si="4"/>
        <v>18.001999999999999</v>
      </c>
      <c r="P31" s="62">
        <f t="shared" si="4"/>
        <v>184.59299999999999</v>
      </c>
      <c r="Q31" s="62">
        <f t="shared" si="4"/>
        <v>146.73500000000001</v>
      </c>
      <c r="R31" s="62">
        <f t="shared" si="4"/>
        <v>17.071000000000002</v>
      </c>
      <c r="S31" s="62">
        <f t="shared" si="4"/>
        <v>25.363</v>
      </c>
      <c r="T31" s="62">
        <f t="shared" si="4"/>
        <v>37.536999999999999</v>
      </c>
      <c r="U31" s="62">
        <f t="shared" si="4"/>
        <v>44.567999999999998</v>
      </c>
      <c r="V31" s="62">
        <f t="shared" si="4"/>
        <v>37.524000000000001</v>
      </c>
      <c r="W31" s="62">
        <f t="shared" si="4"/>
        <v>51.061999999999998</v>
      </c>
      <c r="X31" s="62">
        <f t="shared" si="4"/>
        <v>40.002000000000002</v>
      </c>
      <c r="Y31" s="62">
        <f t="shared" si="4"/>
        <v>47.26</v>
      </c>
      <c r="Z31" s="63" t="str">
        <f t="shared" si="4"/>
        <v/>
      </c>
      <c r="AA31" s="64">
        <f>SUM(AA28:AA30)</f>
        <v>1141.8679999999999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1.2</v>
      </c>
      <c r="D38" s="99">
        <v>3.4</v>
      </c>
      <c r="E38" s="99">
        <v>8</v>
      </c>
      <c r="F38" s="99">
        <v>8.4</v>
      </c>
      <c r="G38" s="99"/>
      <c r="H38" s="99"/>
      <c r="I38" s="99"/>
      <c r="J38" s="99"/>
      <c r="K38" s="99"/>
      <c r="L38" s="99"/>
      <c r="M38" s="99"/>
      <c r="N38" s="99">
        <v>20.6</v>
      </c>
      <c r="O38" s="99">
        <v>14.5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56.1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1.2</v>
      </c>
      <c r="D39" s="88">
        <f t="shared" si="6"/>
        <v>3.4</v>
      </c>
      <c r="E39" s="88">
        <f t="shared" si="6"/>
        <v>8</v>
      </c>
      <c r="F39" s="88">
        <f t="shared" si="6"/>
        <v>8.4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20.6</v>
      </c>
      <c r="O39" s="88">
        <f t="shared" si="6"/>
        <v>14.5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1.2</v>
      </c>
      <c r="D46" s="99">
        <v>3.4</v>
      </c>
      <c r="E46" s="99">
        <v>8</v>
      </c>
      <c r="F46" s="99">
        <v>8.4</v>
      </c>
      <c r="G46" s="99"/>
      <c r="H46" s="99"/>
      <c r="I46" s="99"/>
      <c r="J46" s="99"/>
      <c r="K46" s="99"/>
      <c r="L46" s="99"/>
      <c r="M46" s="99"/>
      <c r="N46" s="99">
        <v>20.6</v>
      </c>
      <c r="O46" s="99">
        <v>14.5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1.2</v>
      </c>
      <c r="D48" s="88">
        <f t="shared" si="8"/>
        <v>3.4</v>
      </c>
      <c r="E48" s="88">
        <f t="shared" si="8"/>
        <v>8</v>
      </c>
      <c r="F48" s="88">
        <f t="shared" si="8"/>
        <v>8.4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20.6</v>
      </c>
      <c r="O48" s="88">
        <f t="shared" si="8"/>
        <v>14.5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9.527000000000001</v>
      </c>
      <c r="C51" s="88">
        <f t="shared" si="10"/>
        <v>6.12</v>
      </c>
      <c r="D51" s="88">
        <f t="shared" si="10"/>
        <v>8.33</v>
      </c>
      <c r="E51" s="88">
        <f t="shared" si="10"/>
        <v>11.026</v>
      </c>
      <c r="F51" s="88">
        <f t="shared" si="10"/>
        <v>10.459</v>
      </c>
      <c r="G51" s="88">
        <f t="shared" si="10"/>
        <v>33.462000000000003</v>
      </c>
      <c r="H51" s="88">
        <f t="shared" si="10"/>
        <v>50.302</v>
      </c>
      <c r="I51" s="88">
        <f t="shared" si="10"/>
        <v>139.21299999999999</v>
      </c>
      <c r="J51" s="88">
        <f t="shared" si="10"/>
        <v>34.633000000000003</v>
      </c>
      <c r="K51" s="88">
        <f t="shared" si="10"/>
        <v>29.817999999999998</v>
      </c>
      <c r="L51" s="88">
        <f t="shared" si="10"/>
        <v>23.21</v>
      </c>
      <c r="M51" s="88">
        <f t="shared" si="10"/>
        <v>135.36600000000001</v>
      </c>
      <c r="N51" s="88">
        <f t="shared" si="10"/>
        <v>42.285000000000004</v>
      </c>
      <c r="O51" s="88">
        <f t="shared" si="10"/>
        <v>32.501999999999995</v>
      </c>
      <c r="P51" s="88">
        <f t="shared" si="10"/>
        <v>184.59299999999999</v>
      </c>
      <c r="Q51" s="88">
        <f t="shared" si="10"/>
        <v>146.73499999999999</v>
      </c>
      <c r="R51" s="88">
        <f t="shared" si="10"/>
        <v>17.070999999999998</v>
      </c>
      <c r="S51" s="88">
        <f t="shared" si="10"/>
        <v>25.363</v>
      </c>
      <c r="T51" s="88">
        <f t="shared" si="10"/>
        <v>37.537000000000006</v>
      </c>
      <c r="U51" s="88">
        <f t="shared" si="10"/>
        <v>44.567999999999998</v>
      </c>
      <c r="V51" s="88">
        <f t="shared" si="10"/>
        <v>37.524000000000001</v>
      </c>
      <c r="W51" s="88">
        <f t="shared" si="10"/>
        <v>51.061999999999998</v>
      </c>
      <c r="X51" s="88">
        <f t="shared" si="10"/>
        <v>40.00200000000001</v>
      </c>
      <c r="Y51" s="88">
        <f t="shared" si="10"/>
        <v>47.260000000000005</v>
      </c>
      <c r="Z51" s="89" t="str">
        <f t="shared" si="10"/>
        <v/>
      </c>
      <c r="AA51" s="104">
        <f>SUM(B51:Z51)</f>
        <v>1197.9679999999996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9.527000000000001</v>
      </c>
      <c r="C4" s="18">
        <v>6.1080000000000005</v>
      </c>
      <c r="D4" s="18">
        <v>8.3109999999999999</v>
      </c>
      <c r="E4" s="18">
        <v>11.027000000000001</v>
      </c>
      <c r="F4" s="18">
        <v>10.473000000000001</v>
      </c>
      <c r="G4" s="18">
        <v>33.462000000000003</v>
      </c>
      <c r="H4" s="18">
        <v>50.283000000000001</v>
      </c>
      <c r="I4" s="18">
        <v>139.20099999999999</v>
      </c>
      <c r="J4" s="18">
        <v>34.650999999999996</v>
      </c>
      <c r="K4" s="18">
        <v>29.817999999999998</v>
      </c>
      <c r="L4" s="18">
        <v>23.209999999999997</v>
      </c>
      <c r="M4" s="18">
        <v>135.36599999999999</v>
      </c>
      <c r="N4" s="18">
        <v>42.268000000000001</v>
      </c>
      <c r="O4" s="18">
        <v>32.503999999999998</v>
      </c>
      <c r="P4" s="18">
        <v>184.63</v>
      </c>
      <c r="Q4" s="18">
        <v>146.691</v>
      </c>
      <c r="R4" s="18">
        <v>17.070999999999998</v>
      </c>
      <c r="S4" s="18">
        <v>25.363</v>
      </c>
      <c r="T4" s="18">
        <v>37.536999999999999</v>
      </c>
      <c r="U4" s="18">
        <v>44.567999999999998</v>
      </c>
      <c r="V4" s="18">
        <v>37.524000000000001</v>
      </c>
      <c r="W4" s="18">
        <v>51.061999999999998</v>
      </c>
      <c r="X4" s="18">
        <v>40.002000000000002</v>
      </c>
      <c r="Y4" s="18">
        <v>47.26</v>
      </c>
      <c r="Z4" s="19"/>
      <c r="AA4" s="20">
        <f>SUM(B4:Z4)</f>
        <v>1197.9169999999997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</v>
      </c>
      <c r="C7" s="28">
        <v>232</v>
      </c>
      <c r="D7" s="28">
        <v>218.68</v>
      </c>
      <c r="E7" s="28">
        <v>213.91</v>
      </c>
      <c r="F7" s="28">
        <v>217.16</v>
      </c>
      <c r="G7" s="28">
        <v>253.9</v>
      </c>
      <c r="H7" s="28">
        <v>255.68</v>
      </c>
      <c r="I7" s="28">
        <v>295.35000000000002</v>
      </c>
      <c r="J7" s="28">
        <v>307</v>
      </c>
      <c r="K7" s="28">
        <v>249</v>
      </c>
      <c r="L7" s="28">
        <v>234.29</v>
      </c>
      <c r="M7" s="28">
        <v>235.9</v>
      </c>
      <c r="N7" s="28">
        <v>224.99</v>
      </c>
      <c r="O7" s="28">
        <v>224.5</v>
      </c>
      <c r="P7" s="28">
        <v>244.51</v>
      </c>
      <c r="Q7" s="28">
        <v>282.25</v>
      </c>
      <c r="R7" s="28">
        <v>357.4</v>
      </c>
      <c r="S7" s="28">
        <v>368.4</v>
      </c>
      <c r="T7" s="28">
        <v>341.3</v>
      </c>
      <c r="U7" s="28">
        <v>371.4</v>
      </c>
      <c r="V7" s="28">
        <v>361.4</v>
      </c>
      <c r="W7" s="28">
        <v>247</v>
      </c>
      <c r="X7" s="28">
        <v>248</v>
      </c>
      <c r="Y7" s="28">
        <v>236</v>
      </c>
      <c r="Z7" s="29"/>
      <c r="AA7" s="30">
        <f>IF(SUM(B7:Z7)&lt;&gt;0,AVERAGEIF(B7:Z7,"&lt;&gt;"""),"")</f>
        <v>269.58416666666665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4.7E-2</v>
      </c>
      <c r="C20" s="77">
        <v>4.3999999999999997E-2</v>
      </c>
      <c r="D20" s="77">
        <v>4.8000000000000001E-2</v>
      </c>
      <c r="E20" s="77">
        <v>2.0419999999999998</v>
      </c>
      <c r="F20" s="77">
        <v>2.0449999999999999</v>
      </c>
      <c r="G20" s="77">
        <v>7.4279999999999999</v>
      </c>
      <c r="H20" s="77">
        <v>1.2050000000000001</v>
      </c>
      <c r="I20" s="77">
        <v>0.09</v>
      </c>
      <c r="J20" s="77">
        <v>9.6000000000000002E-2</v>
      </c>
      <c r="K20" s="77">
        <v>10.641</v>
      </c>
      <c r="L20" s="77">
        <v>10.214</v>
      </c>
      <c r="M20" s="77">
        <v>6.4510000000000005</v>
      </c>
      <c r="N20" s="77">
        <v>25.346</v>
      </c>
      <c r="O20" s="77">
        <v>10.205</v>
      </c>
      <c r="P20" s="77">
        <v>0.154</v>
      </c>
      <c r="Q20" s="77">
        <v>0.14399999999999999</v>
      </c>
      <c r="R20" s="77">
        <v>2.1389999999999998</v>
      </c>
      <c r="S20" s="77">
        <v>3.5219999999999998</v>
      </c>
      <c r="T20" s="77">
        <v>17.812000000000001</v>
      </c>
      <c r="U20" s="77">
        <v>10.346</v>
      </c>
      <c r="V20" s="77">
        <v>6.6859999999999999</v>
      </c>
      <c r="W20" s="77">
        <v>11.626000000000001</v>
      </c>
      <c r="X20" s="77">
        <v>7.0200000000000005</v>
      </c>
      <c r="Y20" s="77">
        <v>10.46</v>
      </c>
      <c r="Z20" s="78"/>
      <c r="AA20" s="79">
        <f t="shared" si="2"/>
        <v>145.81100000000004</v>
      </c>
    </row>
    <row r="21" spans="1:27" ht="24.95" customHeight="1" x14ac:dyDescent="0.2">
      <c r="A21" s="75" t="s">
        <v>16</v>
      </c>
      <c r="B21" s="80">
        <v>9.48</v>
      </c>
      <c r="C21" s="81">
        <v>6.0640000000000001</v>
      </c>
      <c r="D21" s="81">
        <v>8.2629999999999999</v>
      </c>
      <c r="E21" s="81">
        <v>8.9849999999999994</v>
      </c>
      <c r="F21" s="81">
        <v>8.4280000000000008</v>
      </c>
      <c r="G21" s="81">
        <v>26.033999999999999</v>
      </c>
      <c r="H21" s="81">
        <v>21.378</v>
      </c>
      <c r="I21" s="81">
        <v>2.911</v>
      </c>
      <c r="J21" s="81">
        <v>1.655</v>
      </c>
      <c r="K21" s="81">
        <v>19.177</v>
      </c>
      <c r="L21" s="81">
        <v>12.995999999999999</v>
      </c>
      <c r="M21" s="81">
        <v>7.6150000000000002</v>
      </c>
      <c r="N21" s="81">
        <v>16.922000000000001</v>
      </c>
      <c r="O21" s="81">
        <v>22.298999999999999</v>
      </c>
      <c r="P21" s="81">
        <v>2.8759999999999999</v>
      </c>
      <c r="Q21" s="81">
        <v>2.9470000000000001</v>
      </c>
      <c r="R21" s="81">
        <v>14.932</v>
      </c>
      <c r="S21" s="81">
        <v>21.841000000000001</v>
      </c>
      <c r="T21" s="81">
        <v>19.725000000000001</v>
      </c>
      <c r="U21" s="81">
        <v>34.221999999999994</v>
      </c>
      <c r="V21" s="81">
        <v>30.838000000000001</v>
      </c>
      <c r="W21" s="81">
        <v>39.436</v>
      </c>
      <c r="X21" s="81">
        <v>32.981999999999999</v>
      </c>
      <c r="Y21" s="81">
        <v>36.800000000000004</v>
      </c>
      <c r="Z21" s="78"/>
      <c r="AA21" s="79">
        <f t="shared" si="2"/>
        <v>408.80599999999998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9.527000000000001</v>
      </c>
      <c r="C25" s="88">
        <f t="shared" si="3"/>
        <v>6.1079999999999997</v>
      </c>
      <c r="D25" s="88">
        <f t="shared" si="3"/>
        <v>8.3109999999999999</v>
      </c>
      <c r="E25" s="88">
        <f t="shared" si="3"/>
        <v>11.026999999999999</v>
      </c>
      <c r="F25" s="88">
        <f t="shared" si="3"/>
        <v>10.473000000000001</v>
      </c>
      <c r="G25" s="88">
        <f t="shared" si="3"/>
        <v>33.461999999999996</v>
      </c>
      <c r="H25" s="88">
        <f t="shared" si="3"/>
        <v>22.582999999999998</v>
      </c>
      <c r="I25" s="88">
        <f t="shared" si="3"/>
        <v>3.0009999999999999</v>
      </c>
      <c r="J25" s="88">
        <f t="shared" si="3"/>
        <v>1.7510000000000001</v>
      </c>
      <c r="K25" s="88">
        <f t="shared" si="3"/>
        <v>29.817999999999998</v>
      </c>
      <c r="L25" s="88">
        <f t="shared" si="3"/>
        <v>23.21</v>
      </c>
      <c r="M25" s="88">
        <f t="shared" si="3"/>
        <v>14.066000000000001</v>
      </c>
      <c r="N25" s="88">
        <f t="shared" si="3"/>
        <v>42.268000000000001</v>
      </c>
      <c r="O25" s="88">
        <f t="shared" si="3"/>
        <v>32.503999999999998</v>
      </c>
      <c r="P25" s="88">
        <f t="shared" si="3"/>
        <v>3.03</v>
      </c>
      <c r="Q25" s="88">
        <f t="shared" si="3"/>
        <v>3.0910000000000002</v>
      </c>
      <c r="R25" s="88">
        <f t="shared" si="3"/>
        <v>17.071000000000002</v>
      </c>
      <c r="S25" s="88">
        <f t="shared" si="3"/>
        <v>25.363</v>
      </c>
      <c r="T25" s="88">
        <f t="shared" si="3"/>
        <v>37.537000000000006</v>
      </c>
      <c r="U25" s="88">
        <f t="shared" si="3"/>
        <v>44.567999999999998</v>
      </c>
      <c r="V25" s="88">
        <f t="shared" si="3"/>
        <v>37.524000000000001</v>
      </c>
      <c r="W25" s="88">
        <f t="shared" si="3"/>
        <v>51.061999999999998</v>
      </c>
      <c r="X25" s="88">
        <f t="shared" si="3"/>
        <v>40.002000000000002</v>
      </c>
      <c r="Y25" s="88">
        <f t="shared" si="3"/>
        <v>47.260000000000005</v>
      </c>
      <c r="Z25" s="89">
        <f t="shared" si="3"/>
        <v>0</v>
      </c>
      <c r="AA25" s="90">
        <f t="shared" si="3"/>
        <v>554.61699999999996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9.5269999999999992</v>
      </c>
      <c r="C29" s="77">
        <v>6.1079999999999997</v>
      </c>
      <c r="D29" s="77">
        <v>8.3109999999999999</v>
      </c>
      <c r="E29" s="77">
        <v>11.026999999999999</v>
      </c>
      <c r="F29" s="77">
        <v>10.473000000000001</v>
      </c>
      <c r="G29" s="77">
        <v>33.462000000000003</v>
      </c>
      <c r="H29" s="77">
        <v>22.582999999999998</v>
      </c>
      <c r="I29" s="77">
        <v>3.0009999999999999</v>
      </c>
      <c r="J29" s="77">
        <v>1.7509999999999999</v>
      </c>
      <c r="K29" s="77">
        <v>29.818000000000001</v>
      </c>
      <c r="L29" s="77">
        <v>23.21</v>
      </c>
      <c r="M29" s="77">
        <v>14.066000000000001</v>
      </c>
      <c r="N29" s="77">
        <v>42.268000000000001</v>
      </c>
      <c r="O29" s="77">
        <v>32.503999999999998</v>
      </c>
      <c r="P29" s="77">
        <v>3.03</v>
      </c>
      <c r="Q29" s="77">
        <v>3.0910000000000002</v>
      </c>
      <c r="R29" s="77">
        <v>17.071000000000002</v>
      </c>
      <c r="S29" s="77">
        <v>25.363</v>
      </c>
      <c r="T29" s="77">
        <v>37.536999999999999</v>
      </c>
      <c r="U29" s="77">
        <v>44.567999999999998</v>
      </c>
      <c r="V29" s="77">
        <v>37.524000000000001</v>
      </c>
      <c r="W29" s="77">
        <v>51.061999999999998</v>
      </c>
      <c r="X29" s="77">
        <v>40.002000000000002</v>
      </c>
      <c r="Y29" s="77">
        <v>47.26</v>
      </c>
      <c r="Z29" s="78"/>
      <c r="AA29" s="79">
        <f>SUM(B29:Z29)</f>
        <v>554.61700000000008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9.5269999999999992</v>
      </c>
      <c r="C31" s="62">
        <f t="shared" si="4"/>
        <v>6.1079999999999997</v>
      </c>
      <c r="D31" s="62">
        <f t="shared" si="4"/>
        <v>8.3109999999999999</v>
      </c>
      <c r="E31" s="62">
        <f t="shared" si="4"/>
        <v>11.026999999999999</v>
      </c>
      <c r="F31" s="62">
        <f t="shared" si="4"/>
        <v>10.473000000000001</v>
      </c>
      <c r="G31" s="62">
        <f t="shared" si="4"/>
        <v>33.462000000000003</v>
      </c>
      <c r="H31" s="62">
        <f t="shared" si="4"/>
        <v>22.582999999999998</v>
      </c>
      <c r="I31" s="62">
        <f t="shared" si="4"/>
        <v>3.0009999999999999</v>
      </c>
      <c r="J31" s="62">
        <f t="shared" si="4"/>
        <v>1.7509999999999999</v>
      </c>
      <c r="K31" s="62">
        <f t="shared" si="4"/>
        <v>29.818000000000001</v>
      </c>
      <c r="L31" s="62">
        <f t="shared" si="4"/>
        <v>23.21</v>
      </c>
      <c r="M31" s="62">
        <f t="shared" si="4"/>
        <v>14.066000000000001</v>
      </c>
      <c r="N31" s="62">
        <f t="shared" si="4"/>
        <v>42.268000000000001</v>
      </c>
      <c r="O31" s="62">
        <f t="shared" si="4"/>
        <v>32.503999999999998</v>
      </c>
      <c r="P31" s="62">
        <f t="shared" si="4"/>
        <v>3.03</v>
      </c>
      <c r="Q31" s="62">
        <f t="shared" si="4"/>
        <v>3.0910000000000002</v>
      </c>
      <c r="R31" s="62">
        <f t="shared" si="4"/>
        <v>17.071000000000002</v>
      </c>
      <c r="S31" s="62">
        <f t="shared" si="4"/>
        <v>25.363</v>
      </c>
      <c r="T31" s="62">
        <f t="shared" si="4"/>
        <v>37.536999999999999</v>
      </c>
      <c r="U31" s="62">
        <f t="shared" si="4"/>
        <v>44.567999999999998</v>
      </c>
      <c r="V31" s="62">
        <f t="shared" si="4"/>
        <v>37.524000000000001</v>
      </c>
      <c r="W31" s="62">
        <f t="shared" si="4"/>
        <v>51.061999999999998</v>
      </c>
      <c r="X31" s="62">
        <f t="shared" si="4"/>
        <v>40.002000000000002</v>
      </c>
      <c r="Y31" s="62">
        <f t="shared" si="4"/>
        <v>47.26</v>
      </c>
      <c r="Z31" s="63">
        <f t="shared" si="4"/>
        <v>0</v>
      </c>
      <c r="AA31" s="64">
        <f t="shared" si="4"/>
        <v>554.61700000000008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27.7</v>
      </c>
      <c r="I38" s="99">
        <v>136.19999999999999</v>
      </c>
      <c r="J38" s="99">
        <v>32.9</v>
      </c>
      <c r="K38" s="99"/>
      <c r="L38" s="99"/>
      <c r="M38" s="99">
        <v>121.3</v>
      </c>
      <c r="N38" s="99"/>
      <c r="O38" s="99"/>
      <c r="P38" s="99">
        <v>181.6</v>
      </c>
      <c r="Q38" s="99">
        <v>143.6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643.29999999999995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27.7</v>
      </c>
      <c r="I39" s="88">
        <f t="shared" si="6"/>
        <v>136.19999999999999</v>
      </c>
      <c r="J39" s="88">
        <f t="shared" si="6"/>
        <v>32.9</v>
      </c>
      <c r="K39" s="88">
        <f t="shared" si="6"/>
        <v>0</v>
      </c>
      <c r="L39" s="88">
        <f t="shared" si="6"/>
        <v>0</v>
      </c>
      <c r="M39" s="88">
        <f t="shared" si="6"/>
        <v>121.3</v>
      </c>
      <c r="N39" s="88">
        <f t="shared" si="6"/>
        <v>0</v>
      </c>
      <c r="O39" s="88">
        <f t="shared" si="6"/>
        <v>0</v>
      </c>
      <c r="P39" s="88">
        <f t="shared" si="6"/>
        <v>181.6</v>
      </c>
      <c r="Q39" s="88">
        <f t="shared" si="6"/>
        <v>143.6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643.29999999999995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27.7</v>
      </c>
      <c r="I46" s="99">
        <v>136.19999999999999</v>
      </c>
      <c r="J46" s="99">
        <v>32.9</v>
      </c>
      <c r="K46" s="99"/>
      <c r="L46" s="99"/>
      <c r="M46" s="99">
        <v>121.3</v>
      </c>
      <c r="N46" s="99"/>
      <c r="O46" s="99"/>
      <c r="P46" s="99">
        <v>181.6</v>
      </c>
      <c r="Q46" s="99">
        <v>143.6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643.29999999999995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27.7</v>
      </c>
      <c r="I48" s="88">
        <f t="shared" si="8"/>
        <v>136.19999999999999</v>
      </c>
      <c r="J48" s="88">
        <f t="shared" si="8"/>
        <v>32.9</v>
      </c>
      <c r="K48" s="88">
        <f t="shared" si="8"/>
        <v>0</v>
      </c>
      <c r="L48" s="88">
        <f t="shared" si="8"/>
        <v>0</v>
      </c>
      <c r="M48" s="88">
        <f t="shared" si="8"/>
        <v>121.3</v>
      </c>
      <c r="N48" s="88">
        <f t="shared" si="8"/>
        <v>0</v>
      </c>
      <c r="O48" s="88">
        <f t="shared" si="8"/>
        <v>0</v>
      </c>
      <c r="P48" s="88">
        <f t="shared" si="8"/>
        <v>181.6</v>
      </c>
      <c r="Q48" s="88">
        <f t="shared" si="8"/>
        <v>143.6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643.29999999999995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9.527000000000001</v>
      </c>
      <c r="C51" s="88">
        <f t="shared" si="10"/>
        <v>6.1079999999999997</v>
      </c>
      <c r="D51" s="88">
        <f t="shared" si="10"/>
        <v>8.3109999999999999</v>
      </c>
      <c r="E51" s="88">
        <f t="shared" si="10"/>
        <v>11.026999999999999</v>
      </c>
      <c r="F51" s="88">
        <f t="shared" si="10"/>
        <v>10.473000000000001</v>
      </c>
      <c r="G51" s="88">
        <f t="shared" si="10"/>
        <v>33.461999999999996</v>
      </c>
      <c r="H51" s="88">
        <f t="shared" si="10"/>
        <v>50.283000000000001</v>
      </c>
      <c r="I51" s="88">
        <f t="shared" si="10"/>
        <v>139.20099999999999</v>
      </c>
      <c r="J51" s="88">
        <f t="shared" si="10"/>
        <v>34.650999999999996</v>
      </c>
      <c r="K51" s="88">
        <f t="shared" si="10"/>
        <v>29.817999999999998</v>
      </c>
      <c r="L51" s="88">
        <f t="shared" si="10"/>
        <v>23.21</v>
      </c>
      <c r="M51" s="88">
        <f t="shared" si="10"/>
        <v>135.36599999999999</v>
      </c>
      <c r="N51" s="88">
        <f t="shared" si="10"/>
        <v>42.268000000000001</v>
      </c>
      <c r="O51" s="88">
        <f t="shared" si="10"/>
        <v>32.503999999999998</v>
      </c>
      <c r="P51" s="88">
        <f t="shared" si="10"/>
        <v>184.63</v>
      </c>
      <c r="Q51" s="88">
        <f t="shared" si="10"/>
        <v>146.691</v>
      </c>
      <c r="R51" s="88">
        <f t="shared" si="10"/>
        <v>17.071000000000002</v>
      </c>
      <c r="S51" s="88">
        <f t="shared" si="10"/>
        <v>25.363</v>
      </c>
      <c r="T51" s="88">
        <f t="shared" si="10"/>
        <v>37.537000000000006</v>
      </c>
      <c r="U51" s="88">
        <f t="shared" si="10"/>
        <v>44.567999999999998</v>
      </c>
      <c r="V51" s="88">
        <f t="shared" si="10"/>
        <v>37.524000000000001</v>
      </c>
      <c r="W51" s="88">
        <f t="shared" si="10"/>
        <v>51.061999999999998</v>
      </c>
      <c r="X51" s="88">
        <f t="shared" si="10"/>
        <v>40.002000000000002</v>
      </c>
      <c r="Y51" s="88">
        <f t="shared" si="10"/>
        <v>47.260000000000005</v>
      </c>
      <c r="Z51" s="89">
        <f t="shared" si="10"/>
        <v>0</v>
      </c>
      <c r="AA51" s="104">
        <f>SUM(B51:Z51)</f>
        <v>1197.9169999999997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-1.2</v>
      </c>
      <c r="D4" s="18">
        <v>-3.4</v>
      </c>
      <c r="E4" s="18">
        <v>-8</v>
      </c>
      <c r="F4" s="18">
        <v>-8.4</v>
      </c>
      <c r="G4" s="18"/>
      <c r="H4" s="18">
        <v>27.7</v>
      </c>
      <c r="I4" s="18">
        <v>136.19999999999999</v>
      </c>
      <c r="J4" s="18">
        <v>32.9</v>
      </c>
      <c r="K4" s="18"/>
      <c r="L4" s="18"/>
      <c r="M4" s="18">
        <v>121.3</v>
      </c>
      <c r="N4" s="18">
        <v>-20.6</v>
      </c>
      <c r="O4" s="18">
        <v>-14.5</v>
      </c>
      <c r="P4" s="18">
        <v>181.6</v>
      </c>
      <c r="Q4" s="18">
        <v>143.6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587.19999999999993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250</v>
      </c>
      <c r="C7" s="117">
        <v>232</v>
      </c>
      <c r="D7" s="117">
        <v>218.68</v>
      </c>
      <c r="E7" s="117">
        <v>213.91</v>
      </c>
      <c r="F7" s="117">
        <v>217.16</v>
      </c>
      <c r="G7" s="117">
        <v>253.9</v>
      </c>
      <c r="H7" s="117">
        <v>255.68</v>
      </c>
      <c r="I7" s="117">
        <v>295.35000000000002</v>
      </c>
      <c r="J7" s="117">
        <v>307</v>
      </c>
      <c r="K7" s="117">
        <v>249</v>
      </c>
      <c r="L7" s="117">
        <v>234.29</v>
      </c>
      <c r="M7" s="117">
        <v>235.9</v>
      </c>
      <c r="N7" s="117">
        <v>224.99</v>
      </c>
      <c r="O7" s="117">
        <v>224.5</v>
      </c>
      <c r="P7" s="117">
        <v>244.51</v>
      </c>
      <c r="Q7" s="117">
        <v>282.25</v>
      </c>
      <c r="R7" s="117">
        <v>357.4</v>
      </c>
      <c r="S7" s="117">
        <v>368.4</v>
      </c>
      <c r="T7" s="117">
        <v>341.3</v>
      </c>
      <c r="U7" s="117">
        <v>371.4</v>
      </c>
      <c r="V7" s="117">
        <v>361.4</v>
      </c>
      <c r="W7" s="117">
        <v>247</v>
      </c>
      <c r="X7" s="117">
        <v>248</v>
      </c>
      <c r="Y7" s="117">
        <v>236</v>
      </c>
      <c r="Z7" s="118"/>
      <c r="AA7" s="119">
        <f>IF(SUM(B7:Z7)&lt;&gt;0,AVERAGEIF(B7:Z7,"&lt;&gt;"""),"")</f>
        <v>269.58416666666665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1.2</v>
      </c>
      <c r="D15" s="133">
        <v>3.4</v>
      </c>
      <c r="E15" s="133">
        <v>8</v>
      </c>
      <c r="F15" s="133">
        <v>8.4</v>
      </c>
      <c r="G15" s="133"/>
      <c r="H15" s="133"/>
      <c r="I15" s="133"/>
      <c r="J15" s="133"/>
      <c r="K15" s="133"/>
      <c r="L15" s="133"/>
      <c r="M15" s="133"/>
      <c r="N15" s="133">
        <v>20.6</v>
      </c>
      <c r="O15" s="133">
        <v>14.5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56.1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1.2</v>
      </c>
      <c r="D16" s="135">
        <f t="shared" si="1"/>
        <v>3.4</v>
      </c>
      <c r="E16" s="135">
        <f t="shared" si="1"/>
        <v>8</v>
      </c>
      <c r="F16" s="135">
        <f t="shared" si="1"/>
        <v>8.4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20.6</v>
      </c>
      <c r="O16" s="135">
        <f t="shared" si="1"/>
        <v>14.5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27.7</v>
      </c>
      <c r="I23" s="133">
        <v>136.19999999999999</v>
      </c>
      <c r="J23" s="133">
        <v>32.9</v>
      </c>
      <c r="K23" s="133"/>
      <c r="L23" s="133"/>
      <c r="M23" s="133">
        <v>121.3</v>
      </c>
      <c r="N23" s="133"/>
      <c r="O23" s="133"/>
      <c r="P23" s="133">
        <v>181.6</v>
      </c>
      <c r="Q23" s="133">
        <v>143.6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643.29999999999995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27.7</v>
      </c>
      <c r="I24" s="135">
        <f t="shared" si="3"/>
        <v>136.19999999999999</v>
      </c>
      <c r="J24" s="135">
        <f t="shared" si="3"/>
        <v>32.9</v>
      </c>
      <c r="K24" s="135">
        <f t="shared" si="3"/>
        <v>0</v>
      </c>
      <c r="L24" s="135">
        <f t="shared" si="3"/>
        <v>0</v>
      </c>
      <c r="M24" s="135">
        <f t="shared" si="3"/>
        <v>121.3</v>
      </c>
      <c r="N24" s="135">
        <f t="shared" si="3"/>
        <v>0</v>
      </c>
      <c r="O24" s="135">
        <f t="shared" si="3"/>
        <v>0</v>
      </c>
      <c r="P24" s="135">
        <f t="shared" si="3"/>
        <v>181.6</v>
      </c>
      <c r="Q24" s="135">
        <f t="shared" si="3"/>
        <v>143.6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643.29999999999995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2022-12-21T14:25:45Z</dcterms:created>
  <dcterms:modified xsi:type="dcterms:W3CDTF">2022-12-21T14:25:45Z</dcterms:modified>
</cp:coreProperties>
</file>