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<sst xmlns="http://schemas.openxmlformats.org/spreadsheetml/2006/main" count="117" uniqueCount="53">
  <si>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20/12/2022 16:34:15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</si>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</sst>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158.679</c:v>
                </c:pt>
                <c:pt idx="8">
                  <c:v>4.0410000000000004</c:v>
                </c:pt>
                <c:pt idx="9">
                  <c:v>155.98099999999999</c:v>
                </c:pt>
                <c:pt idx="14">
                  <c:v>41.405999999999999</c:v>
                </c:pt>
                <c:pt idx="15">
                  <c:v>70</c:v>
                </c:pt>
                <c:pt idx="16">
                  <c:v>36</c:v>
                </c:pt>
                <c:pt idx="21">
                  <c:v>13.305</c:v>
                </c:pt>
                <c:pt idx="23">
                  <c:v>12.589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81.3</c:v>
                </c:pt>
                <c:pt idx="6">
                  <c:v>63.2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15.8</c:v>
                </c:pt>
                <c:pt idx="11">
                  <c:v>11.7</c:v>
                </c:pt>
                <c:pt idx="12">
                  <c:v>38.1</c:v>
                </c:pt>
                <c:pt idx="13">
                  <c:v>44.2</c:v>
                </c:pt>
                <c:pt idx="14">
                  <c:v>38.799999999999997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29.013999999999999</c:v>
                </c:pt>
                <c:pt idx="1">
                  <c:v>29.006</c:v>
                </c:pt>
                <c:pt idx="2">
                  <c:v>28.007999999999999</c:v>
                </c:pt>
                <c:pt idx="3">
                  <c:v>27.047999999999998</c:v>
                </c:pt>
                <c:pt idx="4">
                  <c:v>21.178000000000001</c:v>
                </c:pt>
                <c:pt idx="5">
                  <c:v>18.158999999999999</c:v>
                </c:pt>
                <c:pt idx="6">
                  <c:v>16.125</c:v>
                </c:pt>
                <c:pt idx="7">
                  <c:v>15.919</c:v>
                </c:pt>
                <c:pt idx="8">
                  <c:v>10.177999999999999</c:v>
                </c:pt>
                <c:pt idx="9">
                  <c:v>4.391</c:v>
                </c:pt>
                <c:pt idx="10">
                  <c:v>4.2480000000000002</c:v>
                </c:pt>
                <c:pt idx="11">
                  <c:v>4.5760000000000005</c:v>
                </c:pt>
                <c:pt idx="12">
                  <c:v>4.38</c:v>
                </c:pt>
                <c:pt idx="13">
                  <c:v>3.6379999999999999</c:v>
                </c:pt>
                <c:pt idx="14">
                  <c:v>2.4699999999999998</c:v>
                </c:pt>
                <c:pt idx="15">
                  <c:v>1.4140000000000001</c:v>
                </c:pt>
                <c:pt idx="16">
                  <c:v>7.72</c:v>
                </c:pt>
                <c:pt idx="17">
                  <c:v>7.585</c:v>
                </c:pt>
                <c:pt idx="18">
                  <c:v>4.58</c:v>
                </c:pt>
                <c:pt idx="19">
                  <c:v>0.69900000000000007</c:v>
                </c:pt>
                <c:pt idx="20">
                  <c:v>0.47499999999999998</c:v>
                </c:pt>
                <c:pt idx="21">
                  <c:v>0.38900000000000001</c:v>
                </c:pt>
                <c:pt idx="22">
                  <c:v>0.57500000000000007</c:v>
                </c:pt>
                <c:pt idx="23">
                  <c:v>0.50900000000000001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3154192"/>
        <c:axId val="4931545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29.013999999999999</c:v>
                </c:pt>
                <c:pt idx="1">
                  <c:v>29.006</c:v>
                </c:pt>
                <c:pt idx="2">
                  <c:v>28.008000000000003</c:v>
                </c:pt>
                <c:pt idx="3">
                  <c:v>27.067</c:v>
                </c:pt>
                <c:pt idx="4">
                  <c:v>21.186999999999998</c:v>
                </c:pt>
                <c:pt idx="5">
                  <c:v>99.456000000000003</c:v>
                </c:pt>
                <c:pt idx="6">
                  <c:v>79.335999999999984</c:v>
                </c:pt>
                <c:pt idx="7">
                  <c:v>174.59299999999996</c:v>
                </c:pt>
                <c:pt idx="8">
                  <c:v>15.007000000000001</c:v>
                </c:pt>
                <c:pt idx="9">
                  <c:v>160.60599999999994</c:v>
                </c:pt>
                <c:pt idx="10">
                  <c:v>31.209999999999997</c:v>
                </c:pt>
                <c:pt idx="11">
                  <c:v>27.672999999999998</c:v>
                </c:pt>
                <c:pt idx="12">
                  <c:v>52.701000000000008</c:v>
                </c:pt>
                <c:pt idx="13">
                  <c:v>58.797000000000004</c:v>
                </c:pt>
                <c:pt idx="14">
                  <c:v>97.087000000000003</c:v>
                </c:pt>
                <c:pt idx="15">
                  <c:v>76.820000000000007</c:v>
                </c:pt>
                <c:pt idx="16">
                  <c:v>46.481000000000002</c:v>
                </c:pt>
                <c:pt idx="17">
                  <c:v>12.923999999999999</c:v>
                </c:pt>
                <c:pt idx="18">
                  <c:v>4.58</c:v>
                </c:pt>
                <c:pt idx="19">
                  <c:v>3.782</c:v>
                </c:pt>
                <c:pt idx="20">
                  <c:v>0.47500000000000003</c:v>
                </c:pt>
                <c:pt idx="21">
                  <c:v>13.693999999999999</c:v>
                </c:pt>
                <c:pt idx="22">
                  <c:v>0.57499999999999996</c:v>
                </c:pt>
                <c:pt idx="23">
                  <c:v>13.097999999999999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3154192"/>
        <c:axId val="4931545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175.98</c:v>
                </c:pt>
                <c:pt idx="1">
                  <c:v>170.32</c:v>
                </c:pt>
                <c:pt idx="2">
                  <c:v>161.19999999999999</c:v>
                </c:pt>
                <c:pt idx="3">
                  <c:v>214.08</c:v>
                </c:pt>
                <c:pt idx="4">
                  <c:v>214.08</c:v>
                </c:pt>
                <c:pt idx="5">
                  <c:v>200.17</c:v>
                </c:pt>
                <c:pt idx="6">
                  <c:v>214.08</c:v>
                </c:pt>
                <c:pt idx="7">
                  <c:v>265.41000000000003</c:v>
                </c:pt>
                <c:pt idx="8">
                  <c:v>273</c:v>
                </c:pt>
                <c:pt idx="9">
                  <c:v>259.14</c:v>
                </c:pt>
                <c:pt idx="10">
                  <c:v>214.08</c:v>
                </c:pt>
                <c:pt idx="11">
                  <c:v>212.5</c:v>
                </c:pt>
                <c:pt idx="12">
                  <c:v>212.5</c:v>
                </c:pt>
                <c:pt idx="13">
                  <c:v>214.08</c:v>
                </c:pt>
                <c:pt idx="14">
                  <c:v>243.39</c:v>
                </c:pt>
                <c:pt idx="15">
                  <c:v>290</c:v>
                </c:pt>
                <c:pt idx="16">
                  <c:v>329.14</c:v>
                </c:pt>
                <c:pt idx="17">
                  <c:v>382.01</c:v>
                </c:pt>
                <c:pt idx="18">
                  <c:v>700</c:v>
                </c:pt>
                <c:pt idx="19">
                  <c:v>700</c:v>
                </c:pt>
                <c:pt idx="20">
                  <c:v>700</c:v>
                </c:pt>
                <c:pt idx="21">
                  <c:v>295.97000000000003</c:v>
                </c:pt>
                <c:pt idx="22">
                  <c:v>700</c:v>
                </c:pt>
                <c:pt idx="23">
                  <c:v>290.27999999999997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3155368"/>
        <c:axId val="493154976"/>
      </c:lineChart>
      <c:catAx>
        <c:axId val="493154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3154584"/>
        <c:crosses val="autoZero"/>
        <c:auto val="1"/>
        <c:lblAlgn val="ctr"/>
        <c:lblOffset val="100"/>
        <c:noMultiLvlLbl val="0"/>
      </c:catAx>
      <c:valAx>
        <c:axId val="493154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3154192"/>
        <c:crosses val="autoZero"/>
        <c:crossBetween val="between"/>
      </c:valAx>
      <c:valAx>
        <c:axId val="4931549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3155368"/>
        <c:crosses val="max"/>
        <c:crossBetween val="between"/>
      </c:valAx>
      <c:catAx>
        <c:axId val="4931553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93154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29.013999999999999</v>
      </c>
      <c r="C4" s="18">
        <v>29.006</v>
      </c>
      <c r="D4" s="18">
        <v>28.007999999999999</v>
      </c>
      <c r="E4" s="18">
        <v>27.047999999999998</v>
      </c>
      <c r="F4" s="18">
        <v>21.178000000000001</v>
      </c>
      <c r="G4" s="18">
        <v>99.458999999999989</v>
      </c>
      <c r="H4" s="18">
        <v>79.325000000000003</v>
      </c>
      <c r="I4" s="18">
        <v>174.59799999999998</v>
      </c>
      <c r="J4" s="18">
        <v>15.007</v>
      </c>
      <c r="K4" s="18">
        <v>160.56800000000001</v>
      </c>
      <c r="L4" s="18">
        <v>31.185000000000002</v>
      </c>
      <c r="M4" s="18">
        <v>27.704999999999998</v>
      </c>
      <c r="N4" s="18">
        <v>52.691000000000003</v>
      </c>
      <c r="O4" s="18">
        <v>58.784000000000006</v>
      </c>
      <c r="P4" s="18">
        <v>97.045000000000016</v>
      </c>
      <c r="Q4" s="18">
        <v>76.847000000000008</v>
      </c>
      <c r="R4" s="18">
        <v>46.431999999999995</v>
      </c>
      <c r="S4" s="18">
        <v>12.966000000000001</v>
      </c>
      <c r="T4" s="18">
        <v>4.58</v>
      </c>
      <c r="U4" s="18">
        <v>3.7820000000000005</v>
      </c>
      <c r="V4" s="18">
        <v>0.47499999999999998</v>
      </c>
      <c r="W4" s="18">
        <v>13.693999999999999</v>
      </c>
      <c r="X4" s="18">
        <v>0.57500000000000007</v>
      </c>
      <c r="Y4" s="18">
        <v>13.098000000000001</v>
      </c>
      <c r="Z4" s="19"/>
      <c r="AA4" s="20">
        <f>SUM(B4:Z4)</f>
        <v>1103.0699999999997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175.98</v>
      </c>
      <c r="C7" s="28">
        <v>170.32</v>
      </c>
      <c r="D7" s="28">
        <v>161.19999999999999</v>
      </c>
      <c r="E7" s="28">
        <v>214.08</v>
      </c>
      <c r="F7" s="28">
        <v>214.08</v>
      </c>
      <c r="G7" s="28">
        <v>200.17</v>
      </c>
      <c r="H7" s="28">
        <v>214.08</v>
      </c>
      <c r="I7" s="28">
        <v>265.41000000000003</v>
      </c>
      <c r="J7" s="28">
        <v>273</v>
      </c>
      <c r="K7" s="28">
        <v>259.14</v>
      </c>
      <c r="L7" s="28">
        <v>214.08</v>
      </c>
      <c r="M7" s="28">
        <v>212.5</v>
      </c>
      <c r="N7" s="28">
        <v>212.5</v>
      </c>
      <c r="O7" s="28">
        <v>214.08</v>
      </c>
      <c r="P7" s="28">
        <v>243.39</v>
      </c>
      <c r="Q7" s="28">
        <v>290</v>
      </c>
      <c r="R7" s="28">
        <v>329.14</v>
      </c>
      <c r="S7" s="28">
        <v>382.01</v>
      </c>
      <c r="T7" s="28">
        <v>700</v>
      </c>
      <c r="U7" s="28">
        <v>700</v>
      </c>
      <c r="V7" s="28">
        <v>700</v>
      </c>
      <c r="W7" s="28">
        <v>295.97000000000003</v>
      </c>
      <c r="X7" s="28">
        <v>700</v>
      </c>
      <c r="Y7" s="28">
        <v>290.27999999999997</v>
      </c>
      <c r="Z7" s="29"/>
      <c r="AA7" s="30">
        <f>IF(SUM(B7:Z7)&lt;&gt;0,AVERAGEIF(B7:Z7,"&lt;&gt;"""),"")</f>
        <v>317.97541666666666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158.679</v>
      </c>
      <c r="J12" s="52">
        <v>4.0410000000000004</v>
      </c>
      <c r="K12" s="52">
        <v>155.98099999999999</v>
      </c>
      <c r="L12" s="52"/>
      <c r="M12" s="52"/>
      <c r="N12" s="52"/>
      <c r="O12" s="52"/>
      <c r="P12" s="52">
        <v>41.405999999999999</v>
      </c>
      <c r="Q12" s="52">
        <v>70</v>
      </c>
      <c r="R12" s="52">
        <v>36</v>
      </c>
      <c r="S12" s="52"/>
      <c r="T12" s="52"/>
      <c r="U12" s="52"/>
      <c r="V12" s="52"/>
      <c r="W12" s="52">
        <v>13.305</v>
      </c>
      <c r="X12" s="52"/>
      <c r="Y12" s="52">
        <v>12.589</v>
      </c>
      <c r="Z12" s="53"/>
      <c r="AA12" s="54">
        <f t="shared" si="0"/>
        <v>492.00100000000003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29.013999999999999</v>
      </c>
      <c r="C14" s="57">
        <v>29.006</v>
      </c>
      <c r="D14" s="57">
        <v>28.007999999999999</v>
      </c>
      <c r="E14" s="57">
        <v>27.047999999999998</v>
      </c>
      <c r="F14" s="57">
        <v>21.178000000000001</v>
      </c>
      <c r="G14" s="57">
        <v>18.158999999999999</v>
      </c>
      <c r="H14" s="57">
        <v>16.125</v>
      </c>
      <c r="I14" s="57">
        <v>15.919</v>
      </c>
      <c r="J14" s="57">
        <v>10.177999999999999</v>
      </c>
      <c r="K14" s="57">
        <v>4.391</v>
      </c>
      <c r="L14" s="57">
        <v>4.2480000000000002</v>
      </c>
      <c r="M14" s="57">
        <v>4.5760000000000005</v>
      </c>
      <c r="N14" s="57">
        <v>4.38</v>
      </c>
      <c r="O14" s="57">
        <v>3.6379999999999999</v>
      </c>
      <c r="P14" s="57">
        <v>2.4699999999999998</v>
      </c>
      <c r="Q14" s="57">
        <v>1.4140000000000001</v>
      </c>
      <c r="R14" s="57">
        <v>7.72</v>
      </c>
      <c r="S14" s="57">
        <v>7.585</v>
      </c>
      <c r="T14" s="57">
        <v>4.58</v>
      </c>
      <c r="U14" s="57">
        <v>0.69900000000000007</v>
      </c>
      <c r="V14" s="57">
        <v>0.47499999999999998</v>
      </c>
      <c r="W14" s="57">
        <v>0.38900000000000001</v>
      </c>
      <c r="X14" s="57">
        <v>0.57500000000000007</v>
      </c>
      <c r="Y14" s="57">
        <v>0.50900000000000001</v>
      </c>
      <c r="Z14" s="58"/>
      <c r="AA14" s="59">
        <f t="shared" si="0"/>
        <v>242.28399999999996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29.013999999999999</v>
      </c>
      <c r="C16" s="62">
        <f t="shared" ref="C16:Z16" si="1">IF(LEN(C$2)&gt;0,SUM(C10:C15),"")</f>
        <v>29.006</v>
      </c>
      <c r="D16" s="62">
        <f t="shared" si="1"/>
        <v>28.007999999999999</v>
      </c>
      <c r="E16" s="62">
        <f t="shared" si="1"/>
        <v>27.047999999999998</v>
      </c>
      <c r="F16" s="62">
        <f t="shared" si="1"/>
        <v>21.178000000000001</v>
      </c>
      <c r="G16" s="62">
        <f t="shared" si="1"/>
        <v>18.158999999999999</v>
      </c>
      <c r="H16" s="62">
        <f t="shared" si="1"/>
        <v>16.125</v>
      </c>
      <c r="I16" s="62">
        <f t="shared" si="1"/>
        <v>174.59800000000001</v>
      </c>
      <c r="J16" s="62">
        <f t="shared" si="1"/>
        <v>14.218999999999999</v>
      </c>
      <c r="K16" s="62">
        <f t="shared" si="1"/>
        <v>160.37199999999999</v>
      </c>
      <c r="L16" s="62">
        <f t="shared" si="1"/>
        <v>4.2480000000000002</v>
      </c>
      <c r="M16" s="62">
        <f t="shared" si="1"/>
        <v>4.5760000000000005</v>
      </c>
      <c r="N16" s="62">
        <f t="shared" si="1"/>
        <v>4.38</v>
      </c>
      <c r="O16" s="62">
        <f t="shared" si="1"/>
        <v>3.6379999999999999</v>
      </c>
      <c r="P16" s="62">
        <f t="shared" si="1"/>
        <v>43.875999999999998</v>
      </c>
      <c r="Q16" s="62">
        <f t="shared" si="1"/>
        <v>71.414000000000001</v>
      </c>
      <c r="R16" s="62">
        <f t="shared" si="1"/>
        <v>43.72</v>
      </c>
      <c r="S16" s="62">
        <f t="shared" si="1"/>
        <v>7.585</v>
      </c>
      <c r="T16" s="62">
        <f t="shared" si="1"/>
        <v>4.58</v>
      </c>
      <c r="U16" s="62">
        <f t="shared" si="1"/>
        <v>0.69900000000000007</v>
      </c>
      <c r="V16" s="62">
        <f t="shared" si="1"/>
        <v>0.47499999999999998</v>
      </c>
      <c r="W16" s="62">
        <f t="shared" si="1"/>
        <v>13.693999999999999</v>
      </c>
      <c r="X16" s="62">
        <f t="shared" si="1"/>
        <v>0.57500000000000007</v>
      </c>
      <c r="Y16" s="62">
        <f t="shared" si="1"/>
        <v>13.098000000000001</v>
      </c>
      <c r="Z16" s="63" t="str">
        <f t="shared" si="1"/>
        <v/>
      </c>
      <c r="AA16" s="64">
        <f>SUM(AA10:AA15)</f>
        <v>734.28499999999997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0.78800000000000003</v>
      </c>
      <c r="K21" s="81">
        <v>0.19600000000000001</v>
      </c>
      <c r="L21" s="81">
        <v>11.137</v>
      </c>
      <c r="M21" s="81">
        <v>11.428999999999998</v>
      </c>
      <c r="N21" s="81">
        <v>10.211</v>
      </c>
      <c r="O21" s="81">
        <v>10.946</v>
      </c>
      <c r="P21" s="81">
        <v>14.369</v>
      </c>
      <c r="Q21" s="81">
        <v>5.4329999999999998</v>
      </c>
      <c r="R21" s="81">
        <v>2.7120000000000002</v>
      </c>
      <c r="S21" s="81">
        <v>5.3810000000000002</v>
      </c>
      <c r="T21" s="81"/>
      <c r="U21" s="81">
        <v>3.0830000000000002</v>
      </c>
      <c r="V21" s="81"/>
      <c r="W21" s="81"/>
      <c r="X21" s="81"/>
      <c r="Y21" s="81"/>
      <c r="Z21" s="78"/>
      <c r="AA21" s="79">
        <f t="shared" si="2"/>
        <v>75.684999999999988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0.78800000000000003</v>
      </c>
      <c r="K25" s="88">
        <f t="shared" si="3"/>
        <v>0.19600000000000001</v>
      </c>
      <c r="L25" s="88">
        <f t="shared" si="3"/>
        <v>11.137</v>
      </c>
      <c r="M25" s="88">
        <f t="shared" si="3"/>
        <v>11.428999999999998</v>
      </c>
      <c r="N25" s="88">
        <f t="shared" si="3"/>
        <v>10.211</v>
      </c>
      <c r="O25" s="88">
        <f t="shared" si="3"/>
        <v>10.946</v>
      </c>
      <c r="P25" s="88">
        <f t="shared" si="3"/>
        <v>14.369</v>
      </c>
      <c r="Q25" s="88">
        <f t="shared" si="3"/>
        <v>5.4329999999999998</v>
      </c>
      <c r="R25" s="88">
        <f t="shared" si="3"/>
        <v>2.7120000000000002</v>
      </c>
      <c r="S25" s="88">
        <f t="shared" si="3"/>
        <v>5.3810000000000002</v>
      </c>
      <c r="T25" s="88">
        <f t="shared" si="3"/>
        <v>0</v>
      </c>
      <c r="U25" s="88">
        <f t="shared" si="3"/>
        <v>3.0830000000000002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75.684999999999988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29.013999999999999</v>
      </c>
      <c r="C29" s="77">
        <v>29.006</v>
      </c>
      <c r="D29" s="77">
        <v>28.007999999999999</v>
      </c>
      <c r="E29" s="77">
        <v>27.047999999999998</v>
      </c>
      <c r="F29" s="77">
        <v>21.178000000000001</v>
      </c>
      <c r="G29" s="77">
        <v>18.158999999999999</v>
      </c>
      <c r="H29" s="77">
        <v>16.125</v>
      </c>
      <c r="I29" s="77">
        <v>174.59800000000001</v>
      </c>
      <c r="J29" s="77">
        <v>15.007</v>
      </c>
      <c r="K29" s="77">
        <v>160.56800000000001</v>
      </c>
      <c r="L29" s="77">
        <v>15.385</v>
      </c>
      <c r="M29" s="77">
        <v>16.004999999999999</v>
      </c>
      <c r="N29" s="77">
        <v>14.590999999999999</v>
      </c>
      <c r="O29" s="77">
        <v>14.584</v>
      </c>
      <c r="P29" s="77">
        <v>58.244999999999997</v>
      </c>
      <c r="Q29" s="77">
        <v>76.846999999999994</v>
      </c>
      <c r="R29" s="77">
        <v>46.432000000000002</v>
      </c>
      <c r="S29" s="77">
        <v>12.965999999999999</v>
      </c>
      <c r="T29" s="77">
        <v>4.58</v>
      </c>
      <c r="U29" s="77">
        <v>3.782</v>
      </c>
      <c r="V29" s="77">
        <v>0.47499999999999998</v>
      </c>
      <c r="W29" s="77">
        <v>13.694000000000001</v>
      </c>
      <c r="X29" s="77">
        <v>0.57499999999999996</v>
      </c>
      <c r="Y29" s="77">
        <v>13.098000000000001</v>
      </c>
      <c r="Z29" s="78"/>
      <c r="AA29" s="79">
        <f>SUM(B29:Z29)</f>
        <v>809.97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29.013999999999999</v>
      </c>
      <c r="C31" s="62">
        <f t="shared" ref="C31:Z31" si="4">IF(LEN(C$2)&gt;0,SUM(C28:C30),"")</f>
        <v>29.006</v>
      </c>
      <c r="D31" s="62">
        <f t="shared" si="4"/>
        <v>28.007999999999999</v>
      </c>
      <c r="E31" s="62">
        <f t="shared" si="4"/>
        <v>27.047999999999998</v>
      </c>
      <c r="F31" s="62">
        <f t="shared" si="4"/>
        <v>21.178000000000001</v>
      </c>
      <c r="G31" s="62">
        <f t="shared" si="4"/>
        <v>18.158999999999999</v>
      </c>
      <c r="H31" s="62">
        <f t="shared" si="4"/>
        <v>16.125</v>
      </c>
      <c r="I31" s="62">
        <f t="shared" si="4"/>
        <v>174.59800000000001</v>
      </c>
      <c r="J31" s="62">
        <f t="shared" si="4"/>
        <v>15.007</v>
      </c>
      <c r="K31" s="62">
        <f t="shared" si="4"/>
        <v>160.56800000000001</v>
      </c>
      <c r="L31" s="62">
        <f t="shared" si="4"/>
        <v>15.385</v>
      </c>
      <c r="M31" s="62">
        <f t="shared" si="4"/>
        <v>16.004999999999999</v>
      </c>
      <c r="N31" s="62">
        <f t="shared" si="4"/>
        <v>14.590999999999999</v>
      </c>
      <c r="O31" s="62">
        <f t="shared" si="4"/>
        <v>14.584</v>
      </c>
      <c r="P31" s="62">
        <f t="shared" si="4"/>
        <v>58.244999999999997</v>
      </c>
      <c r="Q31" s="62">
        <f t="shared" si="4"/>
        <v>76.846999999999994</v>
      </c>
      <c r="R31" s="62">
        <f t="shared" si="4"/>
        <v>46.432000000000002</v>
      </c>
      <c r="S31" s="62">
        <f t="shared" si="4"/>
        <v>12.965999999999999</v>
      </c>
      <c r="T31" s="62">
        <f t="shared" si="4"/>
        <v>4.58</v>
      </c>
      <c r="U31" s="62">
        <f t="shared" si="4"/>
        <v>3.782</v>
      </c>
      <c r="V31" s="62">
        <f t="shared" si="4"/>
        <v>0.47499999999999998</v>
      </c>
      <c r="W31" s="62">
        <f t="shared" si="4"/>
        <v>13.694000000000001</v>
      </c>
      <c r="X31" s="62">
        <f t="shared" si="4"/>
        <v>0.57499999999999996</v>
      </c>
      <c r="Y31" s="62">
        <f t="shared" si="4"/>
        <v>13.098000000000001</v>
      </c>
      <c r="Z31" s="63" t="str">
        <f t="shared" si="4"/>
        <v/>
      </c>
      <c r="AA31" s="64">
        <f>SUM(AA28:AA30)</f>
        <v>809.97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81.3</v>
      </c>
      <c r="H38" s="99">
        <v>63.2</v>
      </c>
      <c r="I38" s="99"/>
      <c r="J38" s="99"/>
      <c r="K38" s="99"/>
      <c r="L38" s="99">
        <v>15.8</v>
      </c>
      <c r="M38" s="99">
        <v>11.7</v>
      </c>
      <c r="N38" s="99">
        <v>38.1</v>
      </c>
      <c r="O38" s="99">
        <v>44.2</v>
      </c>
      <c r="P38" s="99">
        <v>38.799999999999997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293.10000000000002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81.3</v>
      </c>
      <c r="H39" s="88">
        <f t="shared" si="6"/>
        <v>63.2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15.8</v>
      </c>
      <c r="M39" s="88">
        <f t="shared" si="6"/>
        <v>11.7</v>
      </c>
      <c r="N39" s="88">
        <f t="shared" si="6"/>
        <v>38.1</v>
      </c>
      <c r="O39" s="88">
        <f t="shared" si="6"/>
        <v>44.2</v>
      </c>
      <c r="P39" s="88">
        <f t="shared" si="6"/>
        <v>38.799999999999997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293.10000000000002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81.3</v>
      </c>
      <c r="H46" s="99">
        <v>63.2</v>
      </c>
      <c r="I46" s="99"/>
      <c r="J46" s="99"/>
      <c r="K46" s="99"/>
      <c r="L46" s="99">
        <v>15.8</v>
      </c>
      <c r="M46" s="99">
        <v>11.7</v>
      </c>
      <c r="N46" s="99">
        <v>38.1</v>
      </c>
      <c r="O46" s="99">
        <v>44.2</v>
      </c>
      <c r="P46" s="99">
        <v>38.799999999999997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293.10000000000002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81.3</v>
      </c>
      <c r="H48" s="88">
        <f t="shared" si="8"/>
        <v>63.2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15.8</v>
      </c>
      <c r="M48" s="88">
        <f t="shared" si="8"/>
        <v>11.7</v>
      </c>
      <c r="N48" s="88">
        <f t="shared" si="8"/>
        <v>38.1</v>
      </c>
      <c r="O48" s="88">
        <f t="shared" si="8"/>
        <v>44.2</v>
      </c>
      <c r="P48" s="88">
        <f t="shared" si="8"/>
        <v>38.799999999999997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293.10000000000002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29.013999999999999</v>
      </c>
      <c r="C51" s="88">
        <f t="shared" si="10"/>
        <v>29.006</v>
      </c>
      <c r="D51" s="88">
        <f t="shared" si="10"/>
        <v>28.007999999999999</v>
      </c>
      <c r="E51" s="88">
        <f t="shared" si="10"/>
        <v>27.047999999999998</v>
      </c>
      <c r="F51" s="88">
        <f t="shared" si="10"/>
        <v>21.178000000000001</v>
      </c>
      <c r="G51" s="88">
        <f t="shared" si="10"/>
        <v>99.459000000000003</v>
      </c>
      <c r="H51" s="88">
        <f t="shared" si="10"/>
        <v>79.325000000000003</v>
      </c>
      <c r="I51" s="88">
        <f t="shared" si="10"/>
        <v>174.59800000000001</v>
      </c>
      <c r="J51" s="88">
        <f t="shared" si="10"/>
        <v>15.007</v>
      </c>
      <c r="K51" s="88">
        <f t="shared" si="10"/>
        <v>160.56799999999998</v>
      </c>
      <c r="L51" s="88">
        <f t="shared" si="10"/>
        <v>31.185000000000002</v>
      </c>
      <c r="M51" s="88">
        <f t="shared" si="10"/>
        <v>27.704999999999998</v>
      </c>
      <c r="N51" s="88">
        <f t="shared" si="10"/>
        <v>52.691000000000003</v>
      </c>
      <c r="O51" s="88">
        <f t="shared" si="10"/>
        <v>58.784000000000006</v>
      </c>
      <c r="P51" s="88">
        <f t="shared" si="10"/>
        <v>97.044999999999987</v>
      </c>
      <c r="Q51" s="88">
        <f t="shared" si="10"/>
        <v>76.847000000000008</v>
      </c>
      <c r="R51" s="88">
        <f t="shared" si="10"/>
        <v>46.432000000000002</v>
      </c>
      <c r="S51" s="88">
        <f t="shared" si="10"/>
        <v>12.966000000000001</v>
      </c>
      <c r="T51" s="88">
        <f t="shared" si="10"/>
        <v>4.58</v>
      </c>
      <c r="U51" s="88">
        <f t="shared" si="10"/>
        <v>3.782</v>
      </c>
      <c r="V51" s="88">
        <f t="shared" si="10"/>
        <v>0.47499999999999998</v>
      </c>
      <c r="W51" s="88">
        <f t="shared" si="10"/>
        <v>13.693999999999999</v>
      </c>
      <c r="X51" s="88">
        <f t="shared" si="10"/>
        <v>0.57500000000000007</v>
      </c>
      <c r="Y51" s="88">
        <f t="shared" si="10"/>
        <v>13.098000000000001</v>
      </c>
      <c r="Z51" s="89" t="str">
        <f t="shared" si="10"/>
        <v/>
      </c>
      <c r="AA51" s="104">
        <f>SUM(B51:Z51)</f>
        <v>1103.0699999999995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29.013999999999999</v>
      </c>
      <c r="C4" s="18">
        <v>29.006</v>
      </c>
      <c r="D4" s="18">
        <v>28.008000000000003</v>
      </c>
      <c r="E4" s="18">
        <v>27.067</v>
      </c>
      <c r="F4" s="18">
        <v>21.186999999999998</v>
      </c>
      <c r="G4" s="18">
        <v>99.456000000000003</v>
      </c>
      <c r="H4" s="18">
        <v>79.335999999999984</v>
      </c>
      <c r="I4" s="18">
        <v>174.59299999999996</v>
      </c>
      <c r="J4" s="18">
        <v>15.007000000000001</v>
      </c>
      <c r="K4" s="18">
        <v>160.60599999999994</v>
      </c>
      <c r="L4" s="18">
        <v>31.209999999999997</v>
      </c>
      <c r="M4" s="18">
        <v>27.672999999999998</v>
      </c>
      <c r="N4" s="18">
        <v>52.701000000000008</v>
      </c>
      <c r="O4" s="18">
        <v>58.797000000000004</v>
      </c>
      <c r="P4" s="18">
        <v>97.087000000000003</v>
      </c>
      <c r="Q4" s="18">
        <v>76.820000000000007</v>
      </c>
      <c r="R4" s="18">
        <v>46.481000000000002</v>
      </c>
      <c r="S4" s="18">
        <v>12.923999999999999</v>
      </c>
      <c r="T4" s="18">
        <v>4.58</v>
      </c>
      <c r="U4" s="18">
        <v>3.782</v>
      </c>
      <c r="V4" s="18">
        <v>0.47500000000000003</v>
      </c>
      <c r="W4" s="18">
        <v>13.693999999999999</v>
      </c>
      <c r="X4" s="18">
        <v>0.57499999999999996</v>
      </c>
      <c r="Y4" s="18">
        <v>13.097999999999999</v>
      </c>
      <c r="Z4" s="19"/>
      <c r="AA4" s="20">
        <f>SUM(B4:Z4)</f>
        <v>1103.1769999999997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175.98</v>
      </c>
      <c r="C7" s="28">
        <v>170.32</v>
      </c>
      <c r="D7" s="28">
        <v>161.19999999999999</v>
      </c>
      <c r="E7" s="28">
        <v>214.08</v>
      </c>
      <c r="F7" s="28">
        <v>214.08</v>
      </c>
      <c r="G7" s="28">
        <v>200.17</v>
      </c>
      <c r="H7" s="28">
        <v>214.08</v>
      </c>
      <c r="I7" s="28">
        <v>265.41000000000003</v>
      </c>
      <c r="J7" s="28">
        <v>273</v>
      </c>
      <c r="K7" s="28">
        <v>259.14</v>
      </c>
      <c r="L7" s="28">
        <v>214.08</v>
      </c>
      <c r="M7" s="28">
        <v>212.5</v>
      </c>
      <c r="N7" s="28">
        <v>212.5</v>
      </c>
      <c r="O7" s="28">
        <v>214.08</v>
      </c>
      <c r="P7" s="28">
        <v>243.39</v>
      </c>
      <c r="Q7" s="28">
        <v>290</v>
      </c>
      <c r="R7" s="28">
        <v>329.14</v>
      </c>
      <c r="S7" s="28">
        <v>382.01</v>
      </c>
      <c r="T7" s="28">
        <v>700</v>
      </c>
      <c r="U7" s="28">
        <v>700</v>
      </c>
      <c r="V7" s="28">
        <v>700</v>
      </c>
      <c r="W7" s="28">
        <v>295.97000000000003</v>
      </c>
      <c r="X7" s="28">
        <v>700</v>
      </c>
      <c r="Y7" s="28">
        <v>290.27999999999997</v>
      </c>
      <c r="Z7" s="29"/>
      <c r="AA7" s="30">
        <f>IF(SUM(B7:Z7)&lt;&gt;0,AVERAGEIF(B7:Z7,"&lt;&gt;"""),"")</f>
        <v>317.97541666666666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3.1219999999999999</v>
      </c>
      <c r="C19" s="72">
        <v>3.323</v>
      </c>
      <c r="D19" s="72">
        <v>2.9</v>
      </c>
      <c r="E19" s="72"/>
      <c r="F19" s="72"/>
      <c r="G19" s="72">
        <v>10.012</v>
      </c>
      <c r="H19" s="72">
        <v>9.0850000000000009</v>
      </c>
      <c r="I19" s="72">
        <v>5.8730000000000002</v>
      </c>
      <c r="J19" s="72">
        <v>1.5920000000000001</v>
      </c>
      <c r="K19" s="72">
        <v>1.6950000000000001</v>
      </c>
      <c r="L19" s="72"/>
      <c r="M19" s="72"/>
      <c r="N19" s="72">
        <v>5.8550000000000004</v>
      </c>
      <c r="O19" s="72">
        <v>6.5810000000000004</v>
      </c>
      <c r="P19" s="72">
        <v>12.561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62.598999999999997</v>
      </c>
    </row>
    <row r="20" spans="1:27" ht="24.95" customHeight="1" x14ac:dyDescent="0.2">
      <c r="A20" s="75" t="s">
        <v>15</v>
      </c>
      <c r="B20" s="76">
        <v>1.625</v>
      </c>
      <c r="C20" s="77">
        <v>1.696</v>
      </c>
      <c r="D20" s="77">
        <v>2.012</v>
      </c>
      <c r="E20" s="77">
        <v>0.03</v>
      </c>
      <c r="F20" s="77">
        <v>3.3000000000000002E-2</v>
      </c>
      <c r="G20" s="77">
        <v>25.106999999999999</v>
      </c>
      <c r="H20" s="77">
        <v>12.788</v>
      </c>
      <c r="I20" s="77">
        <v>9.4499999999999993</v>
      </c>
      <c r="J20" s="77">
        <v>7.6999999999999999E-2</v>
      </c>
      <c r="K20" s="77">
        <v>6.2479999999999993</v>
      </c>
      <c r="L20" s="77">
        <v>10.374000000000001</v>
      </c>
      <c r="M20" s="77">
        <v>10.427000000000001</v>
      </c>
      <c r="N20" s="77">
        <v>10.507999999999999</v>
      </c>
      <c r="O20" s="77">
        <v>15.116</v>
      </c>
      <c r="P20" s="77">
        <v>20.872999999999998</v>
      </c>
      <c r="Q20" s="77">
        <v>5.0999999999999997E-2</v>
      </c>
      <c r="R20" s="77">
        <v>9.9000000000000005E-2</v>
      </c>
      <c r="S20" s="77">
        <v>9.9000000000000005E-2</v>
      </c>
      <c r="T20" s="77">
        <v>8.7999999999999995E-2</v>
      </c>
      <c r="U20" s="77"/>
      <c r="V20" s="77">
        <v>7.8E-2</v>
      </c>
      <c r="W20" s="77">
        <v>7.4999999999999997E-2</v>
      </c>
      <c r="X20" s="77">
        <v>7.0999999999999994E-2</v>
      </c>
      <c r="Y20" s="77">
        <v>6.8000000000000005E-2</v>
      </c>
      <c r="Z20" s="78"/>
      <c r="AA20" s="79">
        <f t="shared" si="2"/>
        <v>126.99300000000001</v>
      </c>
    </row>
    <row r="21" spans="1:27" ht="24.95" customHeight="1" x14ac:dyDescent="0.2">
      <c r="A21" s="75" t="s">
        <v>16</v>
      </c>
      <c r="B21" s="80">
        <v>24.266999999999999</v>
      </c>
      <c r="C21" s="81">
        <v>23.986999999999998</v>
      </c>
      <c r="D21" s="81">
        <v>23.096</v>
      </c>
      <c r="E21" s="81">
        <v>1.9369999999999998</v>
      </c>
      <c r="F21" s="81">
        <v>2.754</v>
      </c>
      <c r="G21" s="81">
        <v>64.337000000000003</v>
      </c>
      <c r="H21" s="81">
        <v>57.463000000000008</v>
      </c>
      <c r="I21" s="81">
        <v>27.87</v>
      </c>
      <c r="J21" s="81">
        <v>13.338000000000001</v>
      </c>
      <c r="K21" s="81">
        <v>22.663</v>
      </c>
      <c r="L21" s="81">
        <v>20.835999999999999</v>
      </c>
      <c r="M21" s="81">
        <v>17.245999999999999</v>
      </c>
      <c r="N21" s="81">
        <v>36.338000000000008</v>
      </c>
      <c r="O21" s="81">
        <v>37.1</v>
      </c>
      <c r="P21" s="81">
        <v>63.652999999999999</v>
      </c>
      <c r="Q21" s="81">
        <v>1.369</v>
      </c>
      <c r="R21" s="81">
        <v>5.3819999999999997</v>
      </c>
      <c r="S21" s="81">
        <v>6.0250000000000004</v>
      </c>
      <c r="T21" s="81">
        <v>4.492</v>
      </c>
      <c r="U21" s="81">
        <v>3.782</v>
      </c>
      <c r="V21" s="81">
        <v>0.39700000000000002</v>
      </c>
      <c r="W21" s="81">
        <v>13.619</v>
      </c>
      <c r="X21" s="81">
        <v>0.504</v>
      </c>
      <c r="Y21" s="81">
        <v>13.03</v>
      </c>
      <c r="Z21" s="78"/>
      <c r="AA21" s="79">
        <f t="shared" si="2"/>
        <v>485.48500000000001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29.013999999999999</v>
      </c>
      <c r="C25" s="88">
        <f t="shared" si="3"/>
        <v>29.006</v>
      </c>
      <c r="D25" s="88">
        <f t="shared" si="3"/>
        <v>28.007999999999999</v>
      </c>
      <c r="E25" s="88">
        <f t="shared" si="3"/>
        <v>1.9669999999999999</v>
      </c>
      <c r="F25" s="88">
        <f t="shared" si="3"/>
        <v>2.7869999999999999</v>
      </c>
      <c r="G25" s="88">
        <f t="shared" si="3"/>
        <v>99.456000000000003</v>
      </c>
      <c r="H25" s="88">
        <f t="shared" si="3"/>
        <v>79.336000000000013</v>
      </c>
      <c r="I25" s="88">
        <f t="shared" si="3"/>
        <v>43.192999999999998</v>
      </c>
      <c r="J25" s="88">
        <f t="shared" si="3"/>
        <v>15.007000000000001</v>
      </c>
      <c r="K25" s="88">
        <f t="shared" si="3"/>
        <v>30.606000000000002</v>
      </c>
      <c r="L25" s="88">
        <f t="shared" si="3"/>
        <v>31.21</v>
      </c>
      <c r="M25" s="88">
        <f t="shared" si="3"/>
        <v>27.673000000000002</v>
      </c>
      <c r="N25" s="88">
        <f t="shared" si="3"/>
        <v>52.701000000000008</v>
      </c>
      <c r="O25" s="88">
        <f t="shared" si="3"/>
        <v>58.796999999999997</v>
      </c>
      <c r="P25" s="88">
        <f t="shared" si="3"/>
        <v>97.086999999999989</v>
      </c>
      <c r="Q25" s="88">
        <f t="shared" si="3"/>
        <v>1.42</v>
      </c>
      <c r="R25" s="88">
        <f t="shared" si="3"/>
        <v>5.4809999999999999</v>
      </c>
      <c r="S25" s="88">
        <f t="shared" si="3"/>
        <v>6.1240000000000006</v>
      </c>
      <c r="T25" s="88">
        <f t="shared" si="3"/>
        <v>4.58</v>
      </c>
      <c r="U25" s="88">
        <f t="shared" si="3"/>
        <v>3.782</v>
      </c>
      <c r="V25" s="88">
        <f t="shared" si="3"/>
        <v>0.47500000000000003</v>
      </c>
      <c r="W25" s="88">
        <f t="shared" si="3"/>
        <v>13.693999999999999</v>
      </c>
      <c r="X25" s="88">
        <f t="shared" si="3"/>
        <v>0.57499999999999996</v>
      </c>
      <c r="Y25" s="88">
        <f t="shared" si="3"/>
        <v>13.097999999999999</v>
      </c>
      <c r="Z25" s="89">
        <f t="shared" si="3"/>
        <v>0</v>
      </c>
      <c r="AA25" s="90">
        <f t="shared" si="3"/>
        <v>675.077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29.013999999999999</v>
      </c>
      <c r="C29" s="77">
        <v>29.006</v>
      </c>
      <c r="D29" s="77">
        <v>28.007999999999999</v>
      </c>
      <c r="E29" s="77">
        <v>1.9670000000000001</v>
      </c>
      <c r="F29" s="77">
        <v>2.7869999999999999</v>
      </c>
      <c r="G29" s="77">
        <v>99.456000000000003</v>
      </c>
      <c r="H29" s="77">
        <v>79.335999999999999</v>
      </c>
      <c r="I29" s="77">
        <v>43.192999999999998</v>
      </c>
      <c r="J29" s="77">
        <v>15.007</v>
      </c>
      <c r="K29" s="77">
        <v>30.606000000000002</v>
      </c>
      <c r="L29" s="77">
        <v>31.21</v>
      </c>
      <c r="M29" s="77">
        <v>27.672999999999998</v>
      </c>
      <c r="N29" s="77">
        <v>52.701000000000001</v>
      </c>
      <c r="O29" s="77">
        <v>58.796999999999997</v>
      </c>
      <c r="P29" s="77">
        <v>97.087000000000003</v>
      </c>
      <c r="Q29" s="77">
        <v>1.42</v>
      </c>
      <c r="R29" s="77">
        <v>5.4809999999999999</v>
      </c>
      <c r="S29" s="77">
        <v>6.1239999999999997</v>
      </c>
      <c r="T29" s="77">
        <v>4.58</v>
      </c>
      <c r="U29" s="77">
        <v>3.782</v>
      </c>
      <c r="V29" s="77">
        <v>0.47499999999999998</v>
      </c>
      <c r="W29" s="77">
        <v>13.694000000000001</v>
      </c>
      <c r="X29" s="77">
        <v>0.57499999999999996</v>
      </c>
      <c r="Y29" s="77">
        <v>13.098000000000001</v>
      </c>
      <c r="Z29" s="78"/>
      <c r="AA29" s="79">
        <f>SUM(B29:Z29)</f>
        <v>675.077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29.013999999999999</v>
      </c>
      <c r="C31" s="62">
        <f t="shared" si="4"/>
        <v>29.006</v>
      </c>
      <c r="D31" s="62">
        <f t="shared" si="4"/>
        <v>28.007999999999999</v>
      </c>
      <c r="E31" s="62">
        <f t="shared" si="4"/>
        <v>1.9670000000000001</v>
      </c>
      <c r="F31" s="62">
        <f t="shared" si="4"/>
        <v>2.7869999999999999</v>
      </c>
      <c r="G31" s="62">
        <f t="shared" si="4"/>
        <v>99.456000000000003</v>
      </c>
      <c r="H31" s="62">
        <f t="shared" si="4"/>
        <v>79.335999999999999</v>
      </c>
      <c r="I31" s="62">
        <f t="shared" si="4"/>
        <v>43.192999999999998</v>
      </c>
      <c r="J31" s="62">
        <f t="shared" si="4"/>
        <v>15.007</v>
      </c>
      <c r="K31" s="62">
        <f t="shared" si="4"/>
        <v>30.606000000000002</v>
      </c>
      <c r="L31" s="62">
        <f t="shared" si="4"/>
        <v>31.21</v>
      </c>
      <c r="M31" s="62">
        <f t="shared" si="4"/>
        <v>27.672999999999998</v>
      </c>
      <c r="N31" s="62">
        <f t="shared" si="4"/>
        <v>52.701000000000001</v>
      </c>
      <c r="O31" s="62">
        <f t="shared" si="4"/>
        <v>58.796999999999997</v>
      </c>
      <c r="P31" s="62">
        <f t="shared" si="4"/>
        <v>97.087000000000003</v>
      </c>
      <c r="Q31" s="62">
        <f t="shared" si="4"/>
        <v>1.42</v>
      </c>
      <c r="R31" s="62">
        <f t="shared" si="4"/>
        <v>5.4809999999999999</v>
      </c>
      <c r="S31" s="62">
        <f t="shared" si="4"/>
        <v>6.1239999999999997</v>
      </c>
      <c r="T31" s="62">
        <f t="shared" si="4"/>
        <v>4.58</v>
      </c>
      <c r="U31" s="62">
        <f t="shared" si="4"/>
        <v>3.782</v>
      </c>
      <c r="V31" s="62">
        <f t="shared" si="4"/>
        <v>0.47499999999999998</v>
      </c>
      <c r="W31" s="62">
        <f t="shared" si="4"/>
        <v>13.694000000000001</v>
      </c>
      <c r="X31" s="62">
        <f t="shared" si="4"/>
        <v>0.57499999999999996</v>
      </c>
      <c r="Y31" s="62">
        <f t="shared" si="4"/>
        <v>13.098000000000001</v>
      </c>
      <c r="Z31" s="63">
        <f t="shared" si="4"/>
        <v>0</v>
      </c>
      <c r="AA31" s="64">
        <f t="shared" si="4"/>
        <v>675.077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25.1</v>
      </c>
      <c r="F38" s="99">
        <v>18.399999999999999</v>
      </c>
      <c r="G38" s="99"/>
      <c r="H38" s="99"/>
      <c r="I38" s="99">
        <v>131.4</v>
      </c>
      <c r="J38" s="99"/>
      <c r="K38" s="99">
        <v>130</v>
      </c>
      <c r="L38" s="99"/>
      <c r="M38" s="99"/>
      <c r="N38" s="99"/>
      <c r="O38" s="99"/>
      <c r="P38" s="99"/>
      <c r="Q38" s="99">
        <v>75.400000000000006</v>
      </c>
      <c r="R38" s="99">
        <v>41</v>
      </c>
      <c r="S38" s="99">
        <v>6.8</v>
      </c>
      <c r="T38" s="99"/>
      <c r="U38" s="99"/>
      <c r="V38" s="99"/>
      <c r="W38" s="99"/>
      <c r="X38" s="99"/>
      <c r="Y38" s="99"/>
      <c r="Z38" s="100"/>
      <c r="AA38" s="79">
        <f t="shared" si="5"/>
        <v>428.09999999999997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25.1</v>
      </c>
      <c r="F39" s="88">
        <f t="shared" si="6"/>
        <v>18.399999999999999</v>
      </c>
      <c r="G39" s="88">
        <f t="shared" si="6"/>
        <v>0</v>
      </c>
      <c r="H39" s="88">
        <f t="shared" si="6"/>
        <v>0</v>
      </c>
      <c r="I39" s="88">
        <f t="shared" si="6"/>
        <v>131.4</v>
      </c>
      <c r="J39" s="88">
        <f t="shared" si="6"/>
        <v>0</v>
      </c>
      <c r="K39" s="88">
        <f t="shared" si="6"/>
        <v>130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75.400000000000006</v>
      </c>
      <c r="R39" s="88">
        <f t="shared" si="6"/>
        <v>41</v>
      </c>
      <c r="S39" s="88">
        <f t="shared" si="6"/>
        <v>6.8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428.09999999999997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25.1</v>
      </c>
      <c r="F46" s="99">
        <v>18.399999999999999</v>
      </c>
      <c r="G46" s="99"/>
      <c r="H46" s="99"/>
      <c r="I46" s="99">
        <v>131.4</v>
      </c>
      <c r="J46" s="99"/>
      <c r="K46" s="99">
        <v>130</v>
      </c>
      <c r="L46" s="99"/>
      <c r="M46" s="99"/>
      <c r="N46" s="99"/>
      <c r="O46" s="99"/>
      <c r="P46" s="99"/>
      <c r="Q46" s="99">
        <v>75.400000000000006</v>
      </c>
      <c r="R46" s="99">
        <v>41</v>
      </c>
      <c r="S46" s="99">
        <v>6.8</v>
      </c>
      <c r="T46" s="99"/>
      <c r="U46" s="99"/>
      <c r="V46" s="99"/>
      <c r="W46" s="99"/>
      <c r="X46" s="99"/>
      <c r="Y46" s="99"/>
      <c r="Z46" s="100"/>
      <c r="AA46" s="79">
        <f t="shared" si="7"/>
        <v>428.09999999999997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25.1</v>
      </c>
      <c r="F48" s="88">
        <f t="shared" si="8"/>
        <v>18.399999999999999</v>
      </c>
      <c r="G48" s="88">
        <f t="shared" si="8"/>
        <v>0</v>
      </c>
      <c r="H48" s="88">
        <f t="shared" si="8"/>
        <v>0</v>
      </c>
      <c r="I48" s="88">
        <f t="shared" si="8"/>
        <v>131.4</v>
      </c>
      <c r="J48" s="88">
        <f t="shared" si="8"/>
        <v>0</v>
      </c>
      <c r="K48" s="88">
        <f t="shared" si="8"/>
        <v>130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75.400000000000006</v>
      </c>
      <c r="R48" s="88">
        <f t="shared" si="8"/>
        <v>41</v>
      </c>
      <c r="S48" s="88">
        <f t="shared" si="8"/>
        <v>6.8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428.09999999999997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29.013999999999999</v>
      </c>
      <c r="C51" s="88">
        <f t="shared" si="10"/>
        <v>29.006</v>
      </c>
      <c r="D51" s="88">
        <f t="shared" si="10"/>
        <v>28.007999999999999</v>
      </c>
      <c r="E51" s="88">
        <f t="shared" si="10"/>
        <v>27.067</v>
      </c>
      <c r="F51" s="88">
        <f t="shared" si="10"/>
        <v>21.186999999999998</v>
      </c>
      <c r="G51" s="88">
        <f t="shared" si="10"/>
        <v>99.456000000000003</v>
      </c>
      <c r="H51" s="88">
        <f t="shared" si="10"/>
        <v>79.336000000000013</v>
      </c>
      <c r="I51" s="88">
        <f t="shared" si="10"/>
        <v>174.59300000000002</v>
      </c>
      <c r="J51" s="88">
        <f t="shared" si="10"/>
        <v>15.007000000000001</v>
      </c>
      <c r="K51" s="88">
        <f t="shared" si="10"/>
        <v>160.60599999999999</v>
      </c>
      <c r="L51" s="88">
        <f t="shared" si="10"/>
        <v>31.21</v>
      </c>
      <c r="M51" s="88">
        <f t="shared" si="10"/>
        <v>27.673000000000002</v>
      </c>
      <c r="N51" s="88">
        <f t="shared" si="10"/>
        <v>52.701000000000008</v>
      </c>
      <c r="O51" s="88">
        <f t="shared" si="10"/>
        <v>58.796999999999997</v>
      </c>
      <c r="P51" s="88">
        <f t="shared" si="10"/>
        <v>97.086999999999989</v>
      </c>
      <c r="Q51" s="88">
        <f t="shared" si="10"/>
        <v>76.820000000000007</v>
      </c>
      <c r="R51" s="88">
        <f t="shared" si="10"/>
        <v>46.481000000000002</v>
      </c>
      <c r="S51" s="88">
        <f t="shared" si="10"/>
        <v>12.923999999999999</v>
      </c>
      <c r="T51" s="88">
        <f t="shared" si="10"/>
        <v>4.58</v>
      </c>
      <c r="U51" s="88">
        <f t="shared" si="10"/>
        <v>3.782</v>
      </c>
      <c r="V51" s="88">
        <f t="shared" si="10"/>
        <v>0.47500000000000003</v>
      </c>
      <c r="W51" s="88">
        <f t="shared" si="10"/>
        <v>13.693999999999999</v>
      </c>
      <c r="X51" s="88">
        <f t="shared" si="10"/>
        <v>0.57499999999999996</v>
      </c>
      <c r="Y51" s="88">
        <f t="shared" si="10"/>
        <v>13.097999999999999</v>
      </c>
      <c r="Z51" s="89">
        <f t="shared" si="10"/>
        <v>0</v>
      </c>
      <c r="AA51" s="104">
        <f>SUM(B51:Z51)</f>
        <v>1103.1769999999999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25.1</v>
      </c>
      <c r="F4" s="18">
        <v>18.399999999999999</v>
      </c>
      <c r="G4" s="18">
        <v>-81.3</v>
      </c>
      <c r="H4" s="18">
        <v>-63.2</v>
      </c>
      <c r="I4" s="18">
        <v>131.4</v>
      </c>
      <c r="J4" s="18"/>
      <c r="K4" s="18">
        <v>130</v>
      </c>
      <c r="L4" s="18">
        <v>-15.8</v>
      </c>
      <c r="M4" s="18">
        <v>-11.7</v>
      </c>
      <c r="N4" s="18">
        <v>-38.1</v>
      </c>
      <c r="O4" s="18">
        <v>-44.2</v>
      </c>
      <c r="P4" s="18">
        <v>-38.799999999999997</v>
      </c>
      <c r="Q4" s="18">
        <v>75.400000000000006</v>
      </c>
      <c r="R4" s="18">
        <v>41</v>
      </c>
      <c r="S4" s="18">
        <v>6.8</v>
      </c>
      <c r="T4" s="18"/>
      <c r="U4" s="18"/>
      <c r="V4" s="18"/>
      <c r="W4" s="18"/>
      <c r="X4" s="18"/>
      <c r="Y4" s="18"/>
      <c r="Z4" s="19"/>
      <c r="AA4" s="111">
        <f>SUM(B4:Z4)</f>
        <v>135.00000000000003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175.98</v>
      </c>
      <c r="C7" s="117">
        <v>170.32</v>
      </c>
      <c r="D7" s="117">
        <v>161.19999999999999</v>
      </c>
      <c r="E7" s="117">
        <v>214.08</v>
      </c>
      <c r="F7" s="117">
        <v>214.08</v>
      </c>
      <c r="G7" s="117">
        <v>200.17</v>
      </c>
      <c r="H7" s="117">
        <v>214.08</v>
      </c>
      <c r="I7" s="117">
        <v>265.41000000000003</v>
      </c>
      <c r="J7" s="117">
        <v>273</v>
      </c>
      <c r="K7" s="117">
        <v>259.14</v>
      </c>
      <c r="L7" s="117">
        <v>214.08</v>
      </c>
      <c r="M7" s="117">
        <v>212.5</v>
      </c>
      <c r="N7" s="117">
        <v>212.5</v>
      </c>
      <c r="O7" s="117">
        <v>214.08</v>
      </c>
      <c r="P7" s="117">
        <v>243.39</v>
      </c>
      <c r="Q7" s="117">
        <v>290</v>
      </c>
      <c r="R7" s="117">
        <v>329.14</v>
      </c>
      <c r="S7" s="117">
        <v>382.01</v>
      </c>
      <c r="T7" s="117">
        <v>700</v>
      </c>
      <c r="U7" s="117">
        <v>700</v>
      </c>
      <c r="V7" s="117">
        <v>700</v>
      </c>
      <c r="W7" s="117">
        <v>295.97000000000003</v>
      </c>
      <c r="X7" s="117">
        <v>700</v>
      </c>
      <c r="Y7" s="117">
        <v>290.27999999999997</v>
      </c>
      <c r="Z7" s="118"/>
      <c r="AA7" s="119">
        <f>IF(SUM(B7:Z7)&lt;&gt;0,AVERAGEIF(B7:Z7,"&lt;&gt;"""),"")</f>
        <v>317.97541666666666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81.3</v>
      </c>
      <c r="H15" s="133">
        <v>63.2</v>
      </c>
      <c r="I15" s="133"/>
      <c r="J15" s="133"/>
      <c r="K15" s="133"/>
      <c r="L15" s="133">
        <v>15.8</v>
      </c>
      <c r="M15" s="133">
        <v>11.7</v>
      </c>
      <c r="N15" s="133">
        <v>38.1</v>
      </c>
      <c r="O15" s="133">
        <v>44.2</v>
      </c>
      <c r="P15" s="133">
        <v>38.799999999999997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293.10000000000002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81.3</v>
      </c>
      <c r="H16" s="135">
        <f t="shared" si="1"/>
        <v>63.2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15.8</v>
      </c>
      <c r="M16" s="135">
        <f t="shared" si="1"/>
        <v>11.7</v>
      </c>
      <c r="N16" s="135">
        <f t="shared" si="1"/>
        <v>38.1</v>
      </c>
      <c r="O16" s="135">
        <f t="shared" si="1"/>
        <v>44.2</v>
      </c>
      <c r="P16" s="135">
        <f t="shared" si="1"/>
        <v>38.799999999999997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293.10000000000002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>
        <v>25.1</v>
      </c>
      <c r="F23" s="133">
        <v>18.399999999999999</v>
      </c>
      <c r="G23" s="133"/>
      <c r="H23" s="133"/>
      <c r="I23" s="133">
        <v>131.4</v>
      </c>
      <c r="J23" s="133"/>
      <c r="K23" s="133">
        <v>130</v>
      </c>
      <c r="L23" s="133"/>
      <c r="M23" s="133"/>
      <c r="N23" s="133"/>
      <c r="O23" s="133"/>
      <c r="P23" s="133"/>
      <c r="Q23" s="133">
        <v>75.400000000000006</v>
      </c>
      <c r="R23" s="133">
        <v>41</v>
      </c>
      <c r="S23" s="133">
        <v>6.8</v>
      </c>
      <c r="T23" s="133"/>
      <c r="U23" s="133"/>
      <c r="V23" s="133"/>
      <c r="W23" s="133"/>
      <c r="X23" s="133"/>
      <c r="Y23" s="133"/>
      <c r="Z23" s="131"/>
      <c r="AA23" s="132">
        <f t="shared" si="2"/>
        <v>428.09999999999997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25.1</v>
      </c>
      <c r="F24" s="135">
        <f t="shared" si="3"/>
        <v>18.399999999999999</v>
      </c>
      <c r="G24" s="135">
        <f t="shared" si="3"/>
        <v>0</v>
      </c>
      <c r="H24" s="135">
        <f t="shared" si="3"/>
        <v>0</v>
      </c>
      <c r="I24" s="135">
        <f t="shared" si="3"/>
        <v>131.4</v>
      </c>
      <c r="J24" s="135">
        <f t="shared" si="3"/>
        <v>0</v>
      </c>
      <c r="K24" s="135">
        <f t="shared" si="3"/>
        <v>130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75.400000000000006</v>
      </c>
      <c r="R24" s="135">
        <f t="shared" si="3"/>
        <v>41</v>
      </c>
      <c r="S24" s="135">
        <f t="shared" si="3"/>
        <v>6.8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428.09999999999997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2022-12-20T14:34:15Z</dcterms:created>
  <dcterms:modified xsi:type="dcterms:W3CDTF">2022-12-20T14:34:15Z</dcterms:modified>
</cp:coreProperties>
</file>