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<sst xmlns="http://schemas.openxmlformats.org/spreadsheetml/2006/main" count="117" uniqueCount="53">
  <si>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19/12/2022 16:30:02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</si>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</sst>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44.156999999999996</c:v>
                </c:pt>
                <c:pt idx="8">
                  <c:v>46.680999999999997</c:v>
                </c:pt>
                <c:pt idx="9">
                  <c:v>40.365000000000002</c:v>
                </c:pt>
                <c:pt idx="14">
                  <c:v>14.116</c:v>
                </c:pt>
                <c:pt idx="15">
                  <c:v>10.714</c:v>
                </c:pt>
                <c:pt idx="16">
                  <c:v>13.704000000000001</c:v>
                </c:pt>
                <c:pt idx="17">
                  <c:v>13.781000000000001</c:v>
                </c:pt>
                <c:pt idx="18">
                  <c:v>30.277999999999999</c:v>
                </c:pt>
                <c:pt idx="19">
                  <c:v>24.013000000000002</c:v>
                </c:pt>
                <c:pt idx="20">
                  <c:v>26.582000000000001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51</c:v>
                </c:pt>
                <c:pt idx="11">
                  <c:v>79.7</c:v>
                </c:pt>
                <c:pt idx="12">
                  <c:v>62.2</c:v>
                </c:pt>
                <c:pt idx="13">
                  <c:v>55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34.700000000000003</c:v>
                </c:pt>
                <c:pt idx="22">
                  <c:v>5.5</c:v>
                </c:pt>
                <c:pt idx="23">
                  <c:v>62.1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24.673999999999999</c:v>
                </c:pt>
                <c:pt idx="1">
                  <c:v>22.645</c:v>
                </c:pt>
                <c:pt idx="2">
                  <c:v>20.18</c:v>
                </c:pt>
                <c:pt idx="3">
                  <c:v>11.187999999999999</c:v>
                </c:pt>
                <c:pt idx="4">
                  <c:v>10.780000000000001</c:v>
                </c:pt>
                <c:pt idx="5">
                  <c:v>7.3389999999999995</c:v>
                </c:pt>
                <c:pt idx="6">
                  <c:v>8.0179999999999989</c:v>
                </c:pt>
                <c:pt idx="7">
                  <c:v>3.5669999999999993</c:v>
                </c:pt>
                <c:pt idx="8">
                  <c:v>4.6280000000000001</c:v>
                </c:pt>
                <c:pt idx="9">
                  <c:v>7.2469999999999999</c:v>
                </c:pt>
                <c:pt idx="10">
                  <c:v>5.3949999999999996</c:v>
                </c:pt>
                <c:pt idx="11">
                  <c:v>5.1120000000000001</c:v>
                </c:pt>
                <c:pt idx="12">
                  <c:v>5.2080000000000002</c:v>
                </c:pt>
                <c:pt idx="13">
                  <c:v>4.4700000000000006</c:v>
                </c:pt>
                <c:pt idx="14">
                  <c:v>3.3280000000000003</c:v>
                </c:pt>
                <c:pt idx="15">
                  <c:v>2.056</c:v>
                </c:pt>
                <c:pt idx="16">
                  <c:v>1.597</c:v>
                </c:pt>
                <c:pt idx="17">
                  <c:v>1.635</c:v>
                </c:pt>
                <c:pt idx="18">
                  <c:v>1.6940000000000002</c:v>
                </c:pt>
                <c:pt idx="19">
                  <c:v>1.7730000000000001</c:v>
                </c:pt>
                <c:pt idx="20">
                  <c:v>1.5309999999999999</c:v>
                </c:pt>
                <c:pt idx="21">
                  <c:v>1.175</c:v>
                </c:pt>
                <c:pt idx="22">
                  <c:v>1.25</c:v>
                </c:pt>
                <c:pt idx="23">
                  <c:v>1.3110000000000002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8887496"/>
        <c:axId val="48049247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24.673999999999996</c:v>
                </c:pt>
                <c:pt idx="1">
                  <c:v>22.645</c:v>
                </c:pt>
                <c:pt idx="2">
                  <c:v>20.18</c:v>
                </c:pt>
                <c:pt idx="3">
                  <c:v>11.188000000000001</c:v>
                </c:pt>
                <c:pt idx="4">
                  <c:v>10.78</c:v>
                </c:pt>
                <c:pt idx="5">
                  <c:v>7.3390000000000004</c:v>
                </c:pt>
                <c:pt idx="6">
                  <c:v>8.0180000000000007</c:v>
                </c:pt>
                <c:pt idx="7">
                  <c:v>47.724000000000004</c:v>
                </c:pt>
                <c:pt idx="8">
                  <c:v>51.838000000000008</c:v>
                </c:pt>
                <c:pt idx="9">
                  <c:v>47.611999999999995</c:v>
                </c:pt>
                <c:pt idx="10">
                  <c:v>56.42</c:v>
                </c:pt>
                <c:pt idx="11">
                  <c:v>84.850999999999985</c:v>
                </c:pt>
                <c:pt idx="12">
                  <c:v>67.430000000000007</c:v>
                </c:pt>
                <c:pt idx="13">
                  <c:v>60.434000000000005</c:v>
                </c:pt>
                <c:pt idx="14">
                  <c:v>19.005999999999997</c:v>
                </c:pt>
                <c:pt idx="15">
                  <c:v>17.328999999999997</c:v>
                </c:pt>
                <c:pt idx="16">
                  <c:v>21.276</c:v>
                </c:pt>
                <c:pt idx="17">
                  <c:v>24.687000000000001</c:v>
                </c:pt>
                <c:pt idx="18">
                  <c:v>39.204999999999998</c:v>
                </c:pt>
                <c:pt idx="19">
                  <c:v>34.448</c:v>
                </c:pt>
                <c:pt idx="20">
                  <c:v>32.494999999999997</c:v>
                </c:pt>
                <c:pt idx="21">
                  <c:v>35.92</c:v>
                </c:pt>
                <c:pt idx="22">
                  <c:v>7.4330000000000007</c:v>
                </c:pt>
                <c:pt idx="23">
                  <c:v>63.457000000000008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8887496"/>
        <c:axId val="48049247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108.04</c:v>
                </c:pt>
                <c:pt idx="1">
                  <c:v>92.21</c:v>
                </c:pt>
                <c:pt idx="2">
                  <c:v>92.45</c:v>
                </c:pt>
                <c:pt idx="3">
                  <c:v>77</c:v>
                </c:pt>
                <c:pt idx="4">
                  <c:v>83.47</c:v>
                </c:pt>
                <c:pt idx="5">
                  <c:v>169.5</c:v>
                </c:pt>
                <c:pt idx="6">
                  <c:v>242.6</c:v>
                </c:pt>
                <c:pt idx="7">
                  <c:v>262.60000000000002</c:v>
                </c:pt>
                <c:pt idx="8">
                  <c:v>262.89</c:v>
                </c:pt>
                <c:pt idx="9">
                  <c:v>251.84</c:v>
                </c:pt>
                <c:pt idx="10">
                  <c:v>233.64</c:v>
                </c:pt>
                <c:pt idx="11">
                  <c:v>202.58</c:v>
                </c:pt>
                <c:pt idx="12">
                  <c:v>219</c:v>
                </c:pt>
                <c:pt idx="13">
                  <c:v>228</c:v>
                </c:pt>
                <c:pt idx="14">
                  <c:v>268.98</c:v>
                </c:pt>
                <c:pt idx="15">
                  <c:v>276.91000000000003</c:v>
                </c:pt>
                <c:pt idx="16">
                  <c:v>295.64999999999998</c:v>
                </c:pt>
                <c:pt idx="17">
                  <c:v>279</c:v>
                </c:pt>
                <c:pt idx="18">
                  <c:v>269.06</c:v>
                </c:pt>
                <c:pt idx="19">
                  <c:v>271</c:v>
                </c:pt>
                <c:pt idx="20">
                  <c:v>248.32</c:v>
                </c:pt>
                <c:pt idx="21">
                  <c:v>225.85</c:v>
                </c:pt>
                <c:pt idx="22">
                  <c:v>212.97</c:v>
                </c:pt>
                <c:pt idx="23">
                  <c:v>221.36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0493256"/>
        <c:axId val="480492864"/>
      </c:lineChart>
      <c:catAx>
        <c:axId val="4588874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0492472"/>
        <c:crosses val="autoZero"/>
        <c:auto val="1"/>
        <c:lblAlgn val="ctr"/>
        <c:lblOffset val="100"/>
        <c:noMultiLvlLbl val="0"/>
      </c:catAx>
      <c:valAx>
        <c:axId val="480492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8887496"/>
        <c:crosses val="autoZero"/>
        <c:crossBetween val="between"/>
      </c:valAx>
      <c:valAx>
        <c:axId val="4804928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0493256"/>
        <c:crosses val="max"/>
        <c:crossBetween val="between"/>
      </c:valAx>
      <c:catAx>
        <c:axId val="4804932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804928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24.673999999999999</v>
      </c>
      <c r="C4" s="18">
        <v>22.645</v>
      </c>
      <c r="D4" s="18">
        <v>20.18</v>
      </c>
      <c r="E4" s="18">
        <v>11.187999999999999</v>
      </c>
      <c r="F4" s="18">
        <v>10.780000000000001</v>
      </c>
      <c r="G4" s="18">
        <v>7.3389999999999995</v>
      </c>
      <c r="H4" s="18">
        <v>8.0179999999999989</v>
      </c>
      <c r="I4" s="18">
        <v>47.72399999999999</v>
      </c>
      <c r="J4" s="18">
        <v>51.838000000000001</v>
      </c>
      <c r="K4" s="18">
        <v>47.612000000000002</v>
      </c>
      <c r="L4" s="18">
        <v>56.394999999999996</v>
      </c>
      <c r="M4" s="18">
        <v>84.811999999999998</v>
      </c>
      <c r="N4" s="18">
        <v>67.408000000000001</v>
      </c>
      <c r="O4" s="18">
        <v>60.468999999999994</v>
      </c>
      <c r="P4" s="18">
        <v>19.006</v>
      </c>
      <c r="Q4" s="18">
        <v>17.328999999999997</v>
      </c>
      <c r="R4" s="18">
        <v>21.276000000000003</v>
      </c>
      <c r="S4" s="18">
        <v>24.686999999999998</v>
      </c>
      <c r="T4" s="18">
        <v>39.204999999999998</v>
      </c>
      <c r="U4" s="18">
        <v>34.448000000000008</v>
      </c>
      <c r="V4" s="18">
        <v>32.494999999999997</v>
      </c>
      <c r="W4" s="18">
        <v>35.875000000000007</v>
      </c>
      <c r="X4" s="18">
        <v>7.4329999999999998</v>
      </c>
      <c r="Y4" s="18">
        <v>63.411000000000001</v>
      </c>
      <c r="Z4" s="19"/>
      <c r="AA4" s="20">
        <f>SUM(B4:Z4)</f>
        <v>816.24699999999984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108.04</v>
      </c>
      <c r="C7" s="28">
        <v>92.21</v>
      </c>
      <c r="D7" s="28">
        <v>92.45</v>
      </c>
      <c r="E7" s="28">
        <v>77</v>
      </c>
      <c r="F7" s="28">
        <v>83.47</v>
      </c>
      <c r="G7" s="28">
        <v>169.5</v>
      </c>
      <c r="H7" s="28">
        <v>242.6</v>
      </c>
      <c r="I7" s="28">
        <v>262.60000000000002</v>
      </c>
      <c r="J7" s="28">
        <v>262.89</v>
      </c>
      <c r="K7" s="28">
        <v>251.84</v>
      </c>
      <c r="L7" s="28">
        <v>233.64</v>
      </c>
      <c r="M7" s="28">
        <v>202.58</v>
      </c>
      <c r="N7" s="28">
        <v>219</v>
      </c>
      <c r="O7" s="28">
        <v>228</v>
      </c>
      <c r="P7" s="28">
        <v>268.98</v>
      </c>
      <c r="Q7" s="28">
        <v>276.91000000000003</v>
      </c>
      <c r="R7" s="28">
        <v>295.64999999999998</v>
      </c>
      <c r="S7" s="28">
        <v>279</v>
      </c>
      <c r="T7" s="28">
        <v>269.06</v>
      </c>
      <c r="U7" s="28">
        <v>271</v>
      </c>
      <c r="V7" s="28">
        <v>248.32</v>
      </c>
      <c r="W7" s="28">
        <v>225.85</v>
      </c>
      <c r="X7" s="28">
        <v>212.97</v>
      </c>
      <c r="Y7" s="28">
        <v>221.36</v>
      </c>
      <c r="Z7" s="29"/>
      <c r="AA7" s="30">
        <f>IF(SUM(B7:Z7)&lt;&gt;0,AVERAGEIF(B7:Z7,"&lt;&gt;"""),"")</f>
        <v>212.28833333333333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44.156999999999996</v>
      </c>
      <c r="J12" s="52">
        <v>46.680999999999997</v>
      </c>
      <c r="K12" s="52">
        <v>40.365000000000002</v>
      </c>
      <c r="L12" s="52"/>
      <c r="M12" s="52"/>
      <c r="N12" s="52"/>
      <c r="O12" s="52"/>
      <c r="P12" s="52">
        <v>14.116</v>
      </c>
      <c r="Q12" s="52">
        <v>10.714</v>
      </c>
      <c r="R12" s="52">
        <v>13.704000000000001</v>
      </c>
      <c r="S12" s="52">
        <v>13.781000000000001</v>
      </c>
      <c r="T12" s="52">
        <v>30.277999999999999</v>
      </c>
      <c r="U12" s="52">
        <v>24.013000000000002</v>
      </c>
      <c r="V12" s="52">
        <v>26.582000000000001</v>
      </c>
      <c r="W12" s="52"/>
      <c r="X12" s="52"/>
      <c r="Y12" s="52"/>
      <c r="Z12" s="53"/>
      <c r="AA12" s="54">
        <f t="shared" si="0"/>
        <v>264.39100000000002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24.673999999999999</v>
      </c>
      <c r="C14" s="57">
        <v>22.645</v>
      </c>
      <c r="D14" s="57">
        <v>20.18</v>
      </c>
      <c r="E14" s="57">
        <v>11.187999999999999</v>
      </c>
      <c r="F14" s="57">
        <v>10.780000000000001</v>
      </c>
      <c r="G14" s="57">
        <v>7.3389999999999995</v>
      </c>
      <c r="H14" s="57">
        <v>8.0179999999999989</v>
      </c>
      <c r="I14" s="57">
        <v>3.5669999999999993</v>
      </c>
      <c r="J14" s="57">
        <v>4.6280000000000001</v>
      </c>
      <c r="K14" s="57">
        <v>7.2469999999999999</v>
      </c>
      <c r="L14" s="57">
        <v>5.3949999999999996</v>
      </c>
      <c r="M14" s="57">
        <v>5.1120000000000001</v>
      </c>
      <c r="N14" s="57">
        <v>5.2080000000000002</v>
      </c>
      <c r="O14" s="57">
        <v>4.4700000000000006</v>
      </c>
      <c r="P14" s="57">
        <v>3.3280000000000003</v>
      </c>
      <c r="Q14" s="57">
        <v>2.056</v>
      </c>
      <c r="R14" s="57">
        <v>1.597</v>
      </c>
      <c r="S14" s="57">
        <v>1.635</v>
      </c>
      <c r="T14" s="57">
        <v>1.6940000000000002</v>
      </c>
      <c r="U14" s="57">
        <v>1.7730000000000001</v>
      </c>
      <c r="V14" s="57">
        <v>1.5309999999999999</v>
      </c>
      <c r="W14" s="57">
        <v>1.175</v>
      </c>
      <c r="X14" s="57">
        <v>1.25</v>
      </c>
      <c r="Y14" s="57">
        <v>1.3110000000000002</v>
      </c>
      <c r="Z14" s="58"/>
      <c r="AA14" s="59">
        <f t="shared" si="0"/>
        <v>157.80100000000002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24.673999999999999</v>
      </c>
      <c r="C16" s="62">
        <f t="shared" ref="C16:Z16" si="1">IF(LEN(C$2)&gt;0,SUM(C10:C15),"")</f>
        <v>22.645</v>
      </c>
      <c r="D16" s="62">
        <f t="shared" si="1"/>
        <v>20.18</v>
      </c>
      <c r="E16" s="62">
        <f t="shared" si="1"/>
        <v>11.187999999999999</v>
      </c>
      <c r="F16" s="62">
        <f t="shared" si="1"/>
        <v>10.780000000000001</v>
      </c>
      <c r="G16" s="62">
        <f t="shared" si="1"/>
        <v>7.3389999999999995</v>
      </c>
      <c r="H16" s="62">
        <f t="shared" si="1"/>
        <v>8.0179999999999989</v>
      </c>
      <c r="I16" s="62">
        <f t="shared" si="1"/>
        <v>47.723999999999997</v>
      </c>
      <c r="J16" s="62">
        <f t="shared" si="1"/>
        <v>51.308999999999997</v>
      </c>
      <c r="K16" s="62">
        <f t="shared" si="1"/>
        <v>47.612000000000002</v>
      </c>
      <c r="L16" s="62">
        <f t="shared" si="1"/>
        <v>5.3949999999999996</v>
      </c>
      <c r="M16" s="62">
        <f t="shared" si="1"/>
        <v>5.1120000000000001</v>
      </c>
      <c r="N16" s="62">
        <f t="shared" si="1"/>
        <v>5.2080000000000002</v>
      </c>
      <c r="O16" s="62">
        <f t="shared" si="1"/>
        <v>4.4700000000000006</v>
      </c>
      <c r="P16" s="62">
        <f t="shared" si="1"/>
        <v>17.443999999999999</v>
      </c>
      <c r="Q16" s="62">
        <f t="shared" si="1"/>
        <v>12.77</v>
      </c>
      <c r="R16" s="62">
        <f t="shared" si="1"/>
        <v>15.301</v>
      </c>
      <c r="S16" s="62">
        <f t="shared" si="1"/>
        <v>15.416</v>
      </c>
      <c r="T16" s="62">
        <f t="shared" si="1"/>
        <v>31.971999999999998</v>
      </c>
      <c r="U16" s="62">
        <f t="shared" si="1"/>
        <v>25.786000000000001</v>
      </c>
      <c r="V16" s="62">
        <f t="shared" si="1"/>
        <v>28.113</v>
      </c>
      <c r="W16" s="62">
        <f t="shared" si="1"/>
        <v>1.175</v>
      </c>
      <c r="X16" s="62">
        <f t="shared" si="1"/>
        <v>1.25</v>
      </c>
      <c r="Y16" s="62">
        <f t="shared" si="1"/>
        <v>1.3110000000000002</v>
      </c>
      <c r="Z16" s="63" t="str">
        <f t="shared" si="1"/>
        <v/>
      </c>
      <c r="AA16" s="64">
        <f>SUM(AA10:AA15)</f>
        <v>422.19200000000001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>
        <v>0.52900000000000003</v>
      </c>
      <c r="K21" s="81"/>
      <c r="L21" s="81"/>
      <c r="M21" s="81"/>
      <c r="N21" s="81"/>
      <c r="O21" s="81">
        <v>0.999</v>
      </c>
      <c r="P21" s="81">
        <v>1.5620000000000001</v>
      </c>
      <c r="Q21" s="81">
        <v>4.5590000000000002</v>
      </c>
      <c r="R21" s="81">
        <v>5.9749999999999996</v>
      </c>
      <c r="S21" s="81">
        <v>9.2710000000000008</v>
      </c>
      <c r="T21" s="81">
        <v>7.2329999999999997</v>
      </c>
      <c r="U21" s="81">
        <v>8.6620000000000008</v>
      </c>
      <c r="V21" s="81">
        <v>4.3819999999999997</v>
      </c>
      <c r="W21" s="81"/>
      <c r="X21" s="81">
        <v>0.68300000000000005</v>
      </c>
      <c r="Y21" s="81"/>
      <c r="Z21" s="78"/>
      <c r="AA21" s="79">
        <f t="shared" si="2"/>
        <v>43.854999999999997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0.52900000000000003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0.999</v>
      </c>
      <c r="P25" s="88">
        <f t="shared" si="3"/>
        <v>1.5620000000000001</v>
      </c>
      <c r="Q25" s="88">
        <f t="shared" si="3"/>
        <v>4.5590000000000002</v>
      </c>
      <c r="R25" s="88">
        <f t="shared" si="3"/>
        <v>5.9749999999999996</v>
      </c>
      <c r="S25" s="88">
        <f t="shared" si="3"/>
        <v>9.2710000000000008</v>
      </c>
      <c r="T25" s="88">
        <f t="shared" si="3"/>
        <v>7.2329999999999997</v>
      </c>
      <c r="U25" s="88">
        <f t="shared" si="3"/>
        <v>8.6620000000000008</v>
      </c>
      <c r="V25" s="88">
        <f t="shared" si="3"/>
        <v>4.3819999999999997</v>
      </c>
      <c r="W25" s="88">
        <f t="shared" si="3"/>
        <v>0</v>
      </c>
      <c r="X25" s="88">
        <f t="shared" si="3"/>
        <v>0.68300000000000005</v>
      </c>
      <c r="Y25" s="88">
        <f t="shared" si="3"/>
        <v>0</v>
      </c>
      <c r="Z25" s="89" t="str">
        <f t="shared" si="3"/>
        <v/>
      </c>
      <c r="AA25" s="90">
        <f>SUM(AA19:AA24)</f>
        <v>43.854999999999997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24.673999999999999</v>
      </c>
      <c r="C29" s="77">
        <v>22.645</v>
      </c>
      <c r="D29" s="77">
        <v>20.18</v>
      </c>
      <c r="E29" s="77">
        <v>11.188000000000001</v>
      </c>
      <c r="F29" s="77">
        <v>10.78</v>
      </c>
      <c r="G29" s="77">
        <v>7.3390000000000004</v>
      </c>
      <c r="H29" s="77">
        <v>8.0180000000000007</v>
      </c>
      <c r="I29" s="77">
        <v>47.723999999999997</v>
      </c>
      <c r="J29" s="77">
        <v>51.838000000000001</v>
      </c>
      <c r="K29" s="77">
        <v>47.612000000000002</v>
      </c>
      <c r="L29" s="77">
        <v>5.3949999999999996</v>
      </c>
      <c r="M29" s="77">
        <v>5.1120000000000001</v>
      </c>
      <c r="N29" s="77">
        <v>5.2080000000000002</v>
      </c>
      <c r="O29" s="77">
        <v>5.4690000000000003</v>
      </c>
      <c r="P29" s="77">
        <v>19.006</v>
      </c>
      <c r="Q29" s="77">
        <v>17.329000000000001</v>
      </c>
      <c r="R29" s="77">
        <v>21.276</v>
      </c>
      <c r="S29" s="77">
        <v>24.687000000000001</v>
      </c>
      <c r="T29" s="77">
        <v>39.204999999999998</v>
      </c>
      <c r="U29" s="77">
        <v>34.448</v>
      </c>
      <c r="V29" s="77">
        <v>32.494999999999997</v>
      </c>
      <c r="W29" s="77">
        <v>1.175</v>
      </c>
      <c r="X29" s="77">
        <v>1.9330000000000001</v>
      </c>
      <c r="Y29" s="77">
        <v>1.3109999999999999</v>
      </c>
      <c r="Z29" s="78"/>
      <c r="AA29" s="79">
        <f>SUM(B29:Z29)</f>
        <v>466.04699999999997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24.673999999999999</v>
      </c>
      <c r="C31" s="62">
        <f t="shared" ref="C31:Z31" si="4">IF(LEN(C$2)&gt;0,SUM(C28:C30),"")</f>
        <v>22.645</v>
      </c>
      <c r="D31" s="62">
        <f t="shared" si="4"/>
        <v>20.18</v>
      </c>
      <c r="E31" s="62">
        <f t="shared" si="4"/>
        <v>11.188000000000001</v>
      </c>
      <c r="F31" s="62">
        <f t="shared" si="4"/>
        <v>10.78</v>
      </c>
      <c r="G31" s="62">
        <f t="shared" si="4"/>
        <v>7.3390000000000004</v>
      </c>
      <c r="H31" s="62">
        <f t="shared" si="4"/>
        <v>8.0180000000000007</v>
      </c>
      <c r="I31" s="62">
        <f t="shared" si="4"/>
        <v>47.723999999999997</v>
      </c>
      <c r="J31" s="62">
        <f t="shared" si="4"/>
        <v>51.838000000000001</v>
      </c>
      <c r="K31" s="62">
        <f t="shared" si="4"/>
        <v>47.612000000000002</v>
      </c>
      <c r="L31" s="62">
        <f t="shared" si="4"/>
        <v>5.3949999999999996</v>
      </c>
      <c r="M31" s="62">
        <f t="shared" si="4"/>
        <v>5.1120000000000001</v>
      </c>
      <c r="N31" s="62">
        <f t="shared" si="4"/>
        <v>5.2080000000000002</v>
      </c>
      <c r="O31" s="62">
        <f t="shared" si="4"/>
        <v>5.4690000000000003</v>
      </c>
      <c r="P31" s="62">
        <f t="shared" si="4"/>
        <v>19.006</v>
      </c>
      <c r="Q31" s="62">
        <f t="shared" si="4"/>
        <v>17.329000000000001</v>
      </c>
      <c r="R31" s="62">
        <f t="shared" si="4"/>
        <v>21.276</v>
      </c>
      <c r="S31" s="62">
        <f t="shared" si="4"/>
        <v>24.687000000000001</v>
      </c>
      <c r="T31" s="62">
        <f t="shared" si="4"/>
        <v>39.204999999999998</v>
      </c>
      <c r="U31" s="62">
        <f t="shared" si="4"/>
        <v>34.448</v>
      </c>
      <c r="V31" s="62">
        <f t="shared" si="4"/>
        <v>32.494999999999997</v>
      </c>
      <c r="W31" s="62">
        <f t="shared" si="4"/>
        <v>1.175</v>
      </c>
      <c r="X31" s="62">
        <f t="shared" si="4"/>
        <v>1.9330000000000001</v>
      </c>
      <c r="Y31" s="62">
        <f t="shared" si="4"/>
        <v>1.3109999999999999</v>
      </c>
      <c r="Z31" s="63" t="str">
        <f t="shared" si="4"/>
        <v/>
      </c>
      <c r="AA31" s="64">
        <f>SUM(AA28:AA30)</f>
        <v>466.04699999999997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51</v>
      </c>
      <c r="M38" s="99">
        <v>79.7</v>
      </c>
      <c r="N38" s="99">
        <v>62.2</v>
      </c>
      <c r="O38" s="99">
        <v>55</v>
      </c>
      <c r="P38" s="99"/>
      <c r="Q38" s="99"/>
      <c r="R38" s="99"/>
      <c r="S38" s="99"/>
      <c r="T38" s="99"/>
      <c r="U38" s="99"/>
      <c r="V38" s="99"/>
      <c r="W38" s="99">
        <v>34.700000000000003</v>
      </c>
      <c r="X38" s="99">
        <v>5.5</v>
      </c>
      <c r="Y38" s="99">
        <v>62.1</v>
      </c>
      <c r="Z38" s="100"/>
      <c r="AA38" s="79">
        <f t="shared" si="5"/>
        <v>350.2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51</v>
      </c>
      <c r="M39" s="88">
        <f t="shared" si="6"/>
        <v>79.7</v>
      </c>
      <c r="N39" s="88">
        <f t="shared" si="6"/>
        <v>62.2</v>
      </c>
      <c r="O39" s="88">
        <f t="shared" si="6"/>
        <v>55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34.700000000000003</v>
      </c>
      <c r="X39" s="88">
        <f t="shared" si="6"/>
        <v>5.5</v>
      </c>
      <c r="Y39" s="88">
        <f t="shared" si="6"/>
        <v>62.1</v>
      </c>
      <c r="Z39" s="89" t="str">
        <f t="shared" si="6"/>
        <v/>
      </c>
      <c r="AA39" s="90">
        <f t="shared" si="5"/>
        <v>350.2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51</v>
      </c>
      <c r="M46" s="99">
        <v>79.7</v>
      </c>
      <c r="N46" s="99">
        <v>62.2</v>
      </c>
      <c r="O46" s="99">
        <v>55</v>
      </c>
      <c r="P46" s="99"/>
      <c r="Q46" s="99"/>
      <c r="R46" s="99"/>
      <c r="S46" s="99"/>
      <c r="T46" s="99"/>
      <c r="U46" s="99"/>
      <c r="V46" s="99"/>
      <c r="W46" s="99">
        <v>34.700000000000003</v>
      </c>
      <c r="X46" s="99">
        <v>5.5</v>
      </c>
      <c r="Y46" s="99">
        <v>62.1</v>
      </c>
      <c r="Z46" s="100"/>
      <c r="AA46" s="79">
        <f t="shared" si="7"/>
        <v>350.2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51</v>
      </c>
      <c r="M48" s="88">
        <f t="shared" si="8"/>
        <v>79.7</v>
      </c>
      <c r="N48" s="88">
        <f t="shared" si="8"/>
        <v>62.2</v>
      </c>
      <c r="O48" s="88">
        <f t="shared" si="8"/>
        <v>55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34.700000000000003</v>
      </c>
      <c r="X48" s="88">
        <f t="shared" si="8"/>
        <v>5.5</v>
      </c>
      <c r="Y48" s="88">
        <f t="shared" si="8"/>
        <v>62.1</v>
      </c>
      <c r="Z48" s="89" t="str">
        <f t="shared" si="8"/>
        <v/>
      </c>
      <c r="AA48" s="90">
        <f t="shared" si="7"/>
        <v>350.2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24.673999999999999</v>
      </c>
      <c r="C51" s="88">
        <f t="shared" si="10"/>
        <v>22.645</v>
      </c>
      <c r="D51" s="88">
        <f t="shared" si="10"/>
        <v>20.18</v>
      </c>
      <c r="E51" s="88">
        <f t="shared" si="10"/>
        <v>11.187999999999999</v>
      </c>
      <c r="F51" s="88">
        <f t="shared" si="10"/>
        <v>10.780000000000001</v>
      </c>
      <c r="G51" s="88">
        <f t="shared" si="10"/>
        <v>7.3389999999999995</v>
      </c>
      <c r="H51" s="88">
        <f t="shared" si="10"/>
        <v>8.0179999999999989</v>
      </c>
      <c r="I51" s="88">
        <f t="shared" si="10"/>
        <v>47.723999999999997</v>
      </c>
      <c r="J51" s="88">
        <f t="shared" si="10"/>
        <v>51.838000000000001</v>
      </c>
      <c r="K51" s="88">
        <f t="shared" si="10"/>
        <v>47.612000000000002</v>
      </c>
      <c r="L51" s="88">
        <f t="shared" si="10"/>
        <v>56.394999999999996</v>
      </c>
      <c r="M51" s="88">
        <f t="shared" si="10"/>
        <v>84.811999999999998</v>
      </c>
      <c r="N51" s="88">
        <f t="shared" si="10"/>
        <v>67.408000000000001</v>
      </c>
      <c r="O51" s="88">
        <f t="shared" si="10"/>
        <v>60.469000000000001</v>
      </c>
      <c r="P51" s="88">
        <f t="shared" si="10"/>
        <v>19.006</v>
      </c>
      <c r="Q51" s="88">
        <f t="shared" si="10"/>
        <v>17.329000000000001</v>
      </c>
      <c r="R51" s="88">
        <f t="shared" si="10"/>
        <v>21.276</v>
      </c>
      <c r="S51" s="88">
        <f t="shared" si="10"/>
        <v>24.687000000000001</v>
      </c>
      <c r="T51" s="88">
        <f t="shared" si="10"/>
        <v>39.204999999999998</v>
      </c>
      <c r="U51" s="88">
        <f t="shared" si="10"/>
        <v>34.448</v>
      </c>
      <c r="V51" s="88">
        <f t="shared" si="10"/>
        <v>32.494999999999997</v>
      </c>
      <c r="W51" s="88">
        <f t="shared" si="10"/>
        <v>35.875</v>
      </c>
      <c r="X51" s="88">
        <f t="shared" si="10"/>
        <v>7.4329999999999998</v>
      </c>
      <c r="Y51" s="88">
        <f t="shared" si="10"/>
        <v>63.411000000000001</v>
      </c>
      <c r="Z51" s="89" t="str">
        <f t="shared" si="10"/>
        <v/>
      </c>
      <c r="AA51" s="104">
        <f>SUM(B51:Z51)</f>
        <v>816.24699999999984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44915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24.673999999999996</v>
      </c>
      <c r="C4" s="18">
        <v>22.645</v>
      </c>
      <c r="D4" s="18">
        <v>20.18</v>
      </c>
      <c r="E4" s="18">
        <v>11.188000000000001</v>
      </c>
      <c r="F4" s="18">
        <v>10.78</v>
      </c>
      <c r="G4" s="18">
        <v>7.3390000000000004</v>
      </c>
      <c r="H4" s="18">
        <v>8.0180000000000007</v>
      </c>
      <c r="I4" s="18">
        <v>47.724000000000004</v>
      </c>
      <c r="J4" s="18">
        <v>51.838000000000008</v>
      </c>
      <c r="K4" s="18">
        <v>47.611999999999995</v>
      </c>
      <c r="L4" s="18">
        <v>56.42</v>
      </c>
      <c r="M4" s="18">
        <v>84.850999999999985</v>
      </c>
      <c r="N4" s="18">
        <v>67.430000000000007</v>
      </c>
      <c r="O4" s="18">
        <v>60.434000000000005</v>
      </c>
      <c r="P4" s="18">
        <v>19.005999999999997</v>
      </c>
      <c r="Q4" s="18">
        <v>17.328999999999997</v>
      </c>
      <c r="R4" s="18">
        <v>21.276</v>
      </c>
      <c r="S4" s="18">
        <v>24.687000000000001</v>
      </c>
      <c r="T4" s="18">
        <v>39.204999999999998</v>
      </c>
      <c r="U4" s="18">
        <v>34.448</v>
      </c>
      <c r="V4" s="18">
        <v>32.494999999999997</v>
      </c>
      <c r="W4" s="18">
        <v>35.92</v>
      </c>
      <c r="X4" s="18">
        <v>7.4330000000000007</v>
      </c>
      <c r="Y4" s="18">
        <v>63.457000000000008</v>
      </c>
      <c r="Z4" s="19"/>
      <c r="AA4" s="20">
        <f>SUM(B4:Z4)</f>
        <v>816.3889999999999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108.04</v>
      </c>
      <c r="C7" s="28">
        <v>92.21</v>
      </c>
      <c r="D7" s="28">
        <v>92.45</v>
      </c>
      <c r="E7" s="28">
        <v>77</v>
      </c>
      <c r="F7" s="28">
        <v>83.47</v>
      </c>
      <c r="G7" s="28">
        <v>169.5</v>
      </c>
      <c r="H7" s="28">
        <v>242.6</v>
      </c>
      <c r="I7" s="28">
        <v>262.60000000000002</v>
      </c>
      <c r="J7" s="28">
        <v>262.89</v>
      </c>
      <c r="K7" s="28">
        <v>251.84</v>
      </c>
      <c r="L7" s="28">
        <v>233.64</v>
      </c>
      <c r="M7" s="28">
        <v>202.58</v>
      </c>
      <c r="N7" s="28">
        <v>219</v>
      </c>
      <c r="O7" s="28">
        <v>228</v>
      </c>
      <c r="P7" s="28">
        <v>268.98</v>
      </c>
      <c r="Q7" s="28">
        <v>276.91000000000003</v>
      </c>
      <c r="R7" s="28">
        <v>295.64999999999998</v>
      </c>
      <c r="S7" s="28">
        <v>279</v>
      </c>
      <c r="T7" s="28">
        <v>269.06</v>
      </c>
      <c r="U7" s="28">
        <v>271</v>
      </c>
      <c r="V7" s="28">
        <v>248.32</v>
      </c>
      <c r="W7" s="28">
        <v>225.85</v>
      </c>
      <c r="X7" s="28">
        <v>212.97</v>
      </c>
      <c r="Y7" s="28">
        <v>221.36</v>
      </c>
      <c r="Z7" s="29"/>
      <c r="AA7" s="30">
        <f>IF(SUM(B7:Z7)&lt;&gt;0,AVERAGEIF(B7:Z7,"&lt;&gt;"""),"")</f>
        <v>212.28833333333333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1.0840000000000001</v>
      </c>
      <c r="C19" s="72">
        <v>1.151</v>
      </c>
      <c r="D19" s="72">
        <v>0.95699999999999996</v>
      </c>
      <c r="E19" s="72">
        <v>0.124</v>
      </c>
      <c r="F19" s="72"/>
      <c r="G19" s="72"/>
      <c r="H19" s="72"/>
      <c r="I19" s="72">
        <v>1.2889999999999999</v>
      </c>
      <c r="J19" s="72">
        <v>1.502</v>
      </c>
      <c r="K19" s="72">
        <v>0.68300000000000005</v>
      </c>
      <c r="L19" s="72">
        <v>1.8340000000000001</v>
      </c>
      <c r="M19" s="72">
        <v>2.1480000000000001</v>
      </c>
      <c r="N19" s="72">
        <v>1.8460000000000001</v>
      </c>
      <c r="O19" s="72">
        <v>1.83</v>
      </c>
      <c r="P19" s="72">
        <v>0.45500000000000002</v>
      </c>
      <c r="Q19" s="72">
        <v>0.61</v>
      </c>
      <c r="R19" s="72">
        <v>0.45800000000000002</v>
      </c>
      <c r="S19" s="72">
        <v>0.83699999999999997</v>
      </c>
      <c r="T19" s="72">
        <v>0.35599999999999998</v>
      </c>
      <c r="U19" s="72">
        <v>0.41599999999999998</v>
      </c>
      <c r="V19" s="72">
        <v>0.40699999999999997</v>
      </c>
      <c r="W19" s="72">
        <v>0.51200000000000001</v>
      </c>
      <c r="X19" s="72"/>
      <c r="Y19" s="72">
        <v>1.0660000000000001</v>
      </c>
      <c r="Z19" s="73"/>
      <c r="AA19" s="74">
        <f t="shared" ref="AA19:AA24" si="2">SUM(B19:Z19)</f>
        <v>19.565000000000001</v>
      </c>
    </row>
    <row r="20" spans="1:27" ht="24.95" customHeight="1" x14ac:dyDescent="0.2">
      <c r="A20" s="75" t="s">
        <v>15</v>
      </c>
      <c r="B20" s="76">
        <v>2.23</v>
      </c>
      <c r="C20" s="77">
        <v>2.391</v>
      </c>
      <c r="D20" s="77">
        <v>2.141</v>
      </c>
      <c r="E20" s="77">
        <v>0.33100000000000002</v>
      </c>
      <c r="F20" s="77">
        <v>6.3E-2</v>
      </c>
      <c r="G20" s="77">
        <v>7.0000000000000007E-2</v>
      </c>
      <c r="H20" s="77">
        <v>4.8000000000000001E-2</v>
      </c>
      <c r="I20" s="77">
        <v>12.056999999999999</v>
      </c>
      <c r="J20" s="77">
        <v>12.464000000000002</v>
      </c>
      <c r="K20" s="77">
        <v>10.555</v>
      </c>
      <c r="L20" s="77">
        <v>14.001999999999999</v>
      </c>
      <c r="M20" s="77">
        <v>18.657000000000004</v>
      </c>
      <c r="N20" s="77">
        <v>16.745000000000001</v>
      </c>
      <c r="O20" s="77">
        <v>16.59</v>
      </c>
      <c r="P20" s="77">
        <v>1.1519999999999999</v>
      </c>
      <c r="Q20" s="77">
        <v>1.8140000000000001</v>
      </c>
      <c r="R20" s="77">
        <v>1.7250000000000001</v>
      </c>
      <c r="S20" s="77">
        <v>2.258</v>
      </c>
      <c r="T20" s="77">
        <v>4.9180000000000001</v>
      </c>
      <c r="U20" s="77">
        <v>4.9350000000000005</v>
      </c>
      <c r="V20" s="77">
        <v>3.7050000000000001</v>
      </c>
      <c r="W20" s="77">
        <v>4.0010000000000003</v>
      </c>
      <c r="X20" s="77">
        <v>7.0000000000000007E-2</v>
      </c>
      <c r="Y20" s="77">
        <v>8.5650000000000013</v>
      </c>
      <c r="Z20" s="78"/>
      <c r="AA20" s="79">
        <f t="shared" si="2"/>
        <v>141.48700000000002</v>
      </c>
    </row>
    <row r="21" spans="1:27" ht="24.95" customHeight="1" x14ac:dyDescent="0.2">
      <c r="A21" s="75" t="s">
        <v>16</v>
      </c>
      <c r="B21" s="80">
        <v>21.359999999999996</v>
      </c>
      <c r="C21" s="81">
        <v>19.103000000000002</v>
      </c>
      <c r="D21" s="81">
        <v>17.082000000000001</v>
      </c>
      <c r="E21" s="81">
        <v>10.733000000000001</v>
      </c>
      <c r="F21" s="81">
        <v>10.717000000000001</v>
      </c>
      <c r="G21" s="81">
        <v>7.2690000000000001</v>
      </c>
      <c r="H21" s="81">
        <v>7.9700000000000006</v>
      </c>
      <c r="I21" s="81">
        <v>34.378</v>
      </c>
      <c r="J21" s="81">
        <v>37.872000000000007</v>
      </c>
      <c r="K21" s="81">
        <v>36.373999999999995</v>
      </c>
      <c r="L21" s="81">
        <v>40.584000000000003</v>
      </c>
      <c r="M21" s="81">
        <v>64.045999999999992</v>
      </c>
      <c r="N21" s="81">
        <v>48.838999999999999</v>
      </c>
      <c r="O21" s="81">
        <v>42.014000000000003</v>
      </c>
      <c r="P21" s="81">
        <v>17.398999999999997</v>
      </c>
      <c r="Q21" s="81">
        <v>14.904999999999998</v>
      </c>
      <c r="R21" s="81">
        <v>19.093</v>
      </c>
      <c r="S21" s="81">
        <v>21.592000000000002</v>
      </c>
      <c r="T21" s="81">
        <v>33.930999999999997</v>
      </c>
      <c r="U21" s="81">
        <v>29.096999999999998</v>
      </c>
      <c r="V21" s="81">
        <v>28.383000000000003</v>
      </c>
      <c r="W21" s="81">
        <v>31.407</v>
      </c>
      <c r="X21" s="81">
        <v>7.3630000000000004</v>
      </c>
      <c r="Y21" s="81">
        <v>53.826000000000008</v>
      </c>
      <c r="Z21" s="78"/>
      <c r="AA21" s="79">
        <f t="shared" si="2"/>
        <v>655.3370000000001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24.673999999999996</v>
      </c>
      <c r="C25" s="88">
        <f t="shared" si="3"/>
        <v>22.645000000000003</v>
      </c>
      <c r="D25" s="88">
        <f t="shared" si="3"/>
        <v>20.18</v>
      </c>
      <c r="E25" s="88">
        <f t="shared" si="3"/>
        <v>11.188000000000001</v>
      </c>
      <c r="F25" s="88">
        <f t="shared" si="3"/>
        <v>10.780000000000001</v>
      </c>
      <c r="G25" s="88">
        <f t="shared" si="3"/>
        <v>7.3390000000000004</v>
      </c>
      <c r="H25" s="88">
        <f t="shared" si="3"/>
        <v>8.0180000000000007</v>
      </c>
      <c r="I25" s="88">
        <f t="shared" si="3"/>
        <v>47.723999999999997</v>
      </c>
      <c r="J25" s="88">
        <f t="shared" si="3"/>
        <v>51.838000000000008</v>
      </c>
      <c r="K25" s="88">
        <f t="shared" si="3"/>
        <v>47.611999999999995</v>
      </c>
      <c r="L25" s="88">
        <f t="shared" si="3"/>
        <v>56.42</v>
      </c>
      <c r="M25" s="88">
        <f t="shared" si="3"/>
        <v>84.850999999999999</v>
      </c>
      <c r="N25" s="88">
        <f t="shared" si="3"/>
        <v>67.430000000000007</v>
      </c>
      <c r="O25" s="88">
        <f t="shared" si="3"/>
        <v>60.434000000000005</v>
      </c>
      <c r="P25" s="88">
        <f t="shared" si="3"/>
        <v>19.005999999999997</v>
      </c>
      <c r="Q25" s="88">
        <f t="shared" si="3"/>
        <v>17.328999999999997</v>
      </c>
      <c r="R25" s="88">
        <f t="shared" si="3"/>
        <v>21.276</v>
      </c>
      <c r="S25" s="88">
        <f t="shared" si="3"/>
        <v>24.687000000000001</v>
      </c>
      <c r="T25" s="88">
        <f t="shared" si="3"/>
        <v>39.204999999999998</v>
      </c>
      <c r="U25" s="88">
        <f t="shared" si="3"/>
        <v>34.448</v>
      </c>
      <c r="V25" s="88">
        <f t="shared" si="3"/>
        <v>32.495000000000005</v>
      </c>
      <c r="W25" s="88">
        <f t="shared" si="3"/>
        <v>35.92</v>
      </c>
      <c r="X25" s="88">
        <f t="shared" si="3"/>
        <v>7.4330000000000007</v>
      </c>
      <c r="Y25" s="88">
        <f t="shared" si="3"/>
        <v>63.457000000000008</v>
      </c>
      <c r="Z25" s="89">
        <f t="shared" si="3"/>
        <v>0</v>
      </c>
      <c r="AA25" s="90">
        <f t="shared" si="3"/>
        <v>816.38900000000012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24.673999999999999</v>
      </c>
      <c r="C29" s="77">
        <v>22.645</v>
      </c>
      <c r="D29" s="77">
        <v>20.18</v>
      </c>
      <c r="E29" s="77">
        <v>11.188000000000001</v>
      </c>
      <c r="F29" s="77">
        <v>10.78</v>
      </c>
      <c r="G29" s="77">
        <v>7.3390000000000004</v>
      </c>
      <c r="H29" s="77">
        <v>8.0180000000000007</v>
      </c>
      <c r="I29" s="77">
        <v>47.723999999999997</v>
      </c>
      <c r="J29" s="77">
        <v>51.838000000000001</v>
      </c>
      <c r="K29" s="77">
        <v>47.612000000000002</v>
      </c>
      <c r="L29" s="77">
        <v>56.42</v>
      </c>
      <c r="M29" s="77">
        <v>84.850999999999999</v>
      </c>
      <c r="N29" s="77">
        <v>67.430000000000007</v>
      </c>
      <c r="O29" s="77">
        <v>60.433999999999997</v>
      </c>
      <c r="P29" s="77">
        <v>19.006</v>
      </c>
      <c r="Q29" s="77">
        <v>17.329000000000001</v>
      </c>
      <c r="R29" s="77">
        <v>21.276</v>
      </c>
      <c r="S29" s="77">
        <v>24.687000000000001</v>
      </c>
      <c r="T29" s="77">
        <v>39.204999999999998</v>
      </c>
      <c r="U29" s="77">
        <v>34.448</v>
      </c>
      <c r="V29" s="77">
        <v>32.494999999999997</v>
      </c>
      <c r="W29" s="77">
        <v>35.92</v>
      </c>
      <c r="X29" s="77">
        <v>7.4329999999999998</v>
      </c>
      <c r="Y29" s="77">
        <v>63.457000000000001</v>
      </c>
      <c r="Z29" s="78"/>
      <c r="AA29" s="79">
        <f>SUM(B29:Z29)</f>
        <v>816.3889999999999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24.673999999999999</v>
      </c>
      <c r="C31" s="62">
        <f t="shared" si="4"/>
        <v>22.645</v>
      </c>
      <c r="D31" s="62">
        <f t="shared" si="4"/>
        <v>20.18</v>
      </c>
      <c r="E31" s="62">
        <f t="shared" si="4"/>
        <v>11.188000000000001</v>
      </c>
      <c r="F31" s="62">
        <f t="shared" si="4"/>
        <v>10.78</v>
      </c>
      <c r="G31" s="62">
        <f t="shared" si="4"/>
        <v>7.3390000000000004</v>
      </c>
      <c r="H31" s="62">
        <f t="shared" si="4"/>
        <v>8.0180000000000007</v>
      </c>
      <c r="I31" s="62">
        <f t="shared" si="4"/>
        <v>47.723999999999997</v>
      </c>
      <c r="J31" s="62">
        <f t="shared" si="4"/>
        <v>51.838000000000001</v>
      </c>
      <c r="K31" s="62">
        <f t="shared" si="4"/>
        <v>47.612000000000002</v>
      </c>
      <c r="L31" s="62">
        <f t="shared" si="4"/>
        <v>56.42</v>
      </c>
      <c r="M31" s="62">
        <f t="shared" si="4"/>
        <v>84.850999999999999</v>
      </c>
      <c r="N31" s="62">
        <f t="shared" si="4"/>
        <v>67.430000000000007</v>
      </c>
      <c r="O31" s="62">
        <f t="shared" si="4"/>
        <v>60.433999999999997</v>
      </c>
      <c r="P31" s="62">
        <f t="shared" si="4"/>
        <v>19.006</v>
      </c>
      <c r="Q31" s="62">
        <f t="shared" si="4"/>
        <v>17.329000000000001</v>
      </c>
      <c r="R31" s="62">
        <f t="shared" si="4"/>
        <v>21.276</v>
      </c>
      <c r="S31" s="62">
        <f t="shared" si="4"/>
        <v>24.687000000000001</v>
      </c>
      <c r="T31" s="62">
        <f t="shared" si="4"/>
        <v>39.204999999999998</v>
      </c>
      <c r="U31" s="62">
        <f t="shared" si="4"/>
        <v>34.448</v>
      </c>
      <c r="V31" s="62">
        <f t="shared" si="4"/>
        <v>32.494999999999997</v>
      </c>
      <c r="W31" s="62">
        <f t="shared" si="4"/>
        <v>35.92</v>
      </c>
      <c r="X31" s="62">
        <f t="shared" si="4"/>
        <v>7.4329999999999998</v>
      </c>
      <c r="Y31" s="62">
        <f t="shared" si="4"/>
        <v>63.457000000000001</v>
      </c>
      <c r="Z31" s="63">
        <f t="shared" si="4"/>
        <v>0</v>
      </c>
      <c r="AA31" s="64">
        <f t="shared" si="4"/>
        <v>816.3889999999999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24.673999999999996</v>
      </c>
      <c r="C51" s="88">
        <f t="shared" si="10"/>
        <v>22.645000000000003</v>
      </c>
      <c r="D51" s="88">
        <f t="shared" si="10"/>
        <v>20.18</v>
      </c>
      <c r="E51" s="88">
        <f t="shared" si="10"/>
        <v>11.188000000000001</v>
      </c>
      <c r="F51" s="88">
        <f t="shared" si="10"/>
        <v>10.780000000000001</v>
      </c>
      <c r="G51" s="88">
        <f t="shared" si="10"/>
        <v>7.3390000000000004</v>
      </c>
      <c r="H51" s="88">
        <f t="shared" si="10"/>
        <v>8.0180000000000007</v>
      </c>
      <c r="I51" s="88">
        <f t="shared" si="10"/>
        <v>47.723999999999997</v>
      </c>
      <c r="J51" s="88">
        <f t="shared" si="10"/>
        <v>51.838000000000008</v>
      </c>
      <c r="K51" s="88">
        <f t="shared" si="10"/>
        <v>47.611999999999995</v>
      </c>
      <c r="L51" s="88">
        <f t="shared" si="10"/>
        <v>56.42</v>
      </c>
      <c r="M51" s="88">
        <f t="shared" si="10"/>
        <v>84.850999999999999</v>
      </c>
      <c r="N51" s="88">
        <f t="shared" si="10"/>
        <v>67.430000000000007</v>
      </c>
      <c r="O51" s="88">
        <f t="shared" si="10"/>
        <v>60.434000000000005</v>
      </c>
      <c r="P51" s="88">
        <f t="shared" si="10"/>
        <v>19.005999999999997</v>
      </c>
      <c r="Q51" s="88">
        <f t="shared" si="10"/>
        <v>17.328999999999997</v>
      </c>
      <c r="R51" s="88">
        <f t="shared" si="10"/>
        <v>21.276</v>
      </c>
      <c r="S51" s="88">
        <f t="shared" si="10"/>
        <v>24.687000000000001</v>
      </c>
      <c r="T51" s="88">
        <f t="shared" si="10"/>
        <v>39.204999999999998</v>
      </c>
      <c r="U51" s="88">
        <f t="shared" si="10"/>
        <v>34.448</v>
      </c>
      <c r="V51" s="88">
        <f t="shared" si="10"/>
        <v>32.495000000000005</v>
      </c>
      <c r="W51" s="88">
        <f t="shared" si="10"/>
        <v>35.92</v>
      </c>
      <c r="X51" s="88">
        <f t="shared" si="10"/>
        <v>7.4330000000000007</v>
      </c>
      <c r="Y51" s="88">
        <f t="shared" si="10"/>
        <v>63.457000000000008</v>
      </c>
      <c r="Z51" s="89">
        <f t="shared" si="10"/>
        <v>0</v>
      </c>
      <c r="AA51" s="104">
        <f>SUM(B51:Z51)</f>
        <v>816.3889999999999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>
        <v>-51</v>
      </c>
      <c r="M4" s="18">
        <v>-79.7</v>
      </c>
      <c r="N4" s="18">
        <v>-62.2</v>
      </c>
      <c r="O4" s="18">
        <v>-55</v>
      </c>
      <c r="P4" s="18"/>
      <c r="Q4" s="18"/>
      <c r="R4" s="18"/>
      <c r="S4" s="18"/>
      <c r="T4" s="18"/>
      <c r="U4" s="18"/>
      <c r="V4" s="18"/>
      <c r="W4" s="18">
        <v>-34.700000000000003</v>
      </c>
      <c r="X4" s="18">
        <v>-5.5</v>
      </c>
      <c r="Y4" s="18">
        <v>-62.1</v>
      </c>
      <c r="Z4" s="19"/>
      <c r="AA4" s="111">
        <f>SUM(B4:Z4)</f>
        <v>-350.2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108.04</v>
      </c>
      <c r="C7" s="117">
        <v>92.21</v>
      </c>
      <c r="D7" s="117">
        <v>92.45</v>
      </c>
      <c r="E7" s="117">
        <v>77</v>
      </c>
      <c r="F7" s="117">
        <v>83.47</v>
      </c>
      <c r="G7" s="117">
        <v>169.5</v>
      </c>
      <c r="H7" s="117">
        <v>242.6</v>
      </c>
      <c r="I7" s="117">
        <v>262.60000000000002</v>
      </c>
      <c r="J7" s="117">
        <v>262.89</v>
      </c>
      <c r="K7" s="117">
        <v>251.84</v>
      </c>
      <c r="L7" s="117">
        <v>233.64</v>
      </c>
      <c r="M7" s="117">
        <v>202.58</v>
      </c>
      <c r="N7" s="117">
        <v>219</v>
      </c>
      <c r="O7" s="117">
        <v>228</v>
      </c>
      <c r="P7" s="117">
        <v>268.98</v>
      </c>
      <c r="Q7" s="117">
        <v>276.91000000000003</v>
      </c>
      <c r="R7" s="117">
        <v>295.64999999999998</v>
      </c>
      <c r="S7" s="117">
        <v>279</v>
      </c>
      <c r="T7" s="117">
        <v>269.06</v>
      </c>
      <c r="U7" s="117">
        <v>271</v>
      </c>
      <c r="V7" s="117">
        <v>248.32</v>
      </c>
      <c r="W7" s="117">
        <v>225.85</v>
      </c>
      <c r="X7" s="117">
        <v>212.97</v>
      </c>
      <c r="Y7" s="117">
        <v>221.36</v>
      </c>
      <c r="Z7" s="118"/>
      <c r="AA7" s="119">
        <f>IF(SUM(B7:Z7)&lt;&gt;0,AVERAGEIF(B7:Z7,"&lt;&gt;"""),"")</f>
        <v>212.28833333333333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>
        <v>51</v>
      </c>
      <c r="M15" s="133">
        <v>79.7</v>
      </c>
      <c r="N15" s="133">
        <v>62.2</v>
      </c>
      <c r="O15" s="133">
        <v>55</v>
      </c>
      <c r="P15" s="133"/>
      <c r="Q15" s="133"/>
      <c r="R15" s="133"/>
      <c r="S15" s="133"/>
      <c r="T15" s="133"/>
      <c r="U15" s="133"/>
      <c r="V15" s="133"/>
      <c r="W15" s="133">
        <v>34.700000000000003</v>
      </c>
      <c r="X15" s="133">
        <v>5.5</v>
      </c>
      <c r="Y15" s="133">
        <v>62.1</v>
      </c>
      <c r="Z15" s="131"/>
      <c r="AA15" s="132">
        <f t="shared" si="0"/>
        <v>350.2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51</v>
      </c>
      <c r="M16" s="135">
        <f t="shared" si="1"/>
        <v>79.7</v>
      </c>
      <c r="N16" s="135">
        <f t="shared" si="1"/>
        <v>62.2</v>
      </c>
      <c r="O16" s="135">
        <f t="shared" si="1"/>
        <v>55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34.700000000000003</v>
      </c>
      <c r="X16" s="135">
        <f t="shared" si="1"/>
        <v>5.5</v>
      </c>
      <c r="Y16" s="135">
        <f t="shared" si="1"/>
        <v>62.1</v>
      </c>
      <c r="Z16" s="136" t="str">
        <f t="shared" si="1"/>
        <v/>
      </c>
      <c r="AA16" s="90">
        <f t="shared" si="0"/>
        <v>350.2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2022-12-19T14:30:02Z</dcterms:created>
  <dcterms:modified xsi:type="dcterms:W3CDTF">2022-12-19T14:30:03Z</dcterms:modified>
</cp:coreProperties>
</file>