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7" i="6"/>
  <c r="AA4" i="6"/>
  <c r="B25" i="5"/>
  <c r="B39" i="5"/>
  <c r="B51" i="5"/>
  <c r="C25" i="5"/>
  <c r="C39" i="5"/>
  <c r="C51" i="5"/>
  <c r="D25" i="5"/>
  <c r="D39" i="5"/>
  <c r="D51" i="5"/>
  <c r="E25" i="5"/>
  <c r="E39" i="5"/>
  <c r="E51" i="5"/>
  <c r="F25" i="5"/>
  <c r="F39" i="5"/>
  <c r="F51" i="5"/>
  <c r="G25" i="5"/>
  <c r="G39" i="5"/>
  <c r="G51" i="5"/>
  <c r="H25" i="5"/>
  <c r="H39" i="5"/>
  <c r="H51" i="5"/>
  <c r="I25" i="5"/>
  <c r="I39" i="5"/>
  <c r="I51" i="5"/>
  <c r="J25" i="5"/>
  <c r="J39" i="5"/>
  <c r="J51" i="5"/>
  <c r="K25" i="5"/>
  <c r="K39" i="5"/>
  <c r="K51" i="5"/>
  <c r="L25" i="5"/>
  <c r="L39" i="5"/>
  <c r="L51" i="5"/>
  <c r="M25" i="5"/>
  <c r="M39" i="5"/>
  <c r="M51" i="5"/>
  <c r="N25" i="5"/>
  <c r="N39" i="5"/>
  <c r="N51" i="5"/>
  <c r="O25" i="5"/>
  <c r="O39" i="5"/>
  <c r="O51" i="5"/>
  <c r="P25" i="5"/>
  <c r="P39" i="5"/>
  <c r="P51" i="5"/>
  <c r="Q25" i="5"/>
  <c r="Q39" i="5"/>
  <c r="Q51" i="5"/>
  <c r="R25" i="5"/>
  <c r="R39" i="5"/>
  <c r="R51" i="5"/>
  <c r="S25" i="5"/>
  <c r="S39" i="5"/>
  <c r="S51" i="5"/>
  <c r="T25" i="5"/>
  <c r="T39" i="5"/>
  <c r="T51" i="5"/>
  <c r="U25" i="5"/>
  <c r="U39" i="5"/>
  <c r="U51" i="5"/>
  <c r="V25" i="5"/>
  <c r="V39" i="5"/>
  <c r="V51" i="5"/>
  <c r="W25" i="5"/>
  <c r="W39" i="5"/>
  <c r="W51" i="5"/>
  <c r="X25" i="5"/>
  <c r="X39" i="5"/>
  <c r="X51" i="5"/>
  <c r="Y25" i="5"/>
  <c r="Y39" i="5"/>
  <c r="Y51" i="5"/>
  <c r="Z25" i="5"/>
  <c r="Z39" i="5"/>
  <c r="Z51" i="5"/>
  <c r="AA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B48" i="5"/>
  <c r="C48" i="5"/>
  <c r="D48" i="5"/>
  <c r="E48" i="5"/>
  <c r="F48" i="5"/>
  <c r="G48" i="5"/>
  <c r="H48" i="5"/>
  <c r="I48" i="5"/>
  <c r="J48" i="5"/>
  <c r="K48" i="5"/>
  <c r="L48" i="5"/>
  <c r="M48" i="5"/>
  <c r="N48" i="5"/>
  <c r="O48" i="5"/>
  <c r="P48" i="5"/>
  <c r="Q48" i="5"/>
  <c r="R48" i="5"/>
  <c r="S48" i="5"/>
  <c r="T48" i="5"/>
  <c r="U48" i="5"/>
  <c r="V48" i="5"/>
  <c r="W48" i="5"/>
  <c r="X48" i="5"/>
  <c r="Y48" i="5"/>
  <c r="Z48" i="5"/>
  <c r="AA48" i="5"/>
  <c r="AA47" i="5"/>
  <c r="AA46" i="5"/>
  <c r="AA45" i="5"/>
  <c r="AA44" i="5"/>
  <c r="AA43" i="5"/>
  <c r="AA42" i="5"/>
  <c r="AA39" i="5"/>
  <c r="AA38" i="5"/>
  <c r="AA37" i="5"/>
  <c r="AA36" i="5"/>
  <c r="AA35" i="5"/>
  <c r="AA34" i="5"/>
  <c r="AA28" i="5"/>
  <c r="AA29" i="5"/>
  <c r="AA30" i="5"/>
  <c r="AA31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19" i="5"/>
  <c r="AA20" i="5"/>
  <c r="AA21" i="5"/>
  <c r="AA22" i="5"/>
  <c r="AA23" i="5"/>
  <c r="AA24" i="5"/>
  <c r="AA25" i="5"/>
  <c r="AA10" i="5"/>
  <c r="AA11" i="5"/>
  <c r="AA12" i="5"/>
  <c r="AA13" i="5"/>
  <c r="AA14" i="5"/>
  <c r="AA15" i="5"/>
  <c r="AA16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7" i="5"/>
  <c r="AA4" i="5"/>
  <c r="B16" i="4"/>
  <c r="B25" i="4"/>
  <c r="B39" i="4"/>
  <c r="B51" i="4"/>
  <c r="C16" i="4"/>
  <c r="C25" i="4"/>
  <c r="C39" i="4"/>
  <c r="C51" i="4"/>
  <c r="D16" i="4"/>
  <c r="D25" i="4"/>
  <c r="D39" i="4"/>
  <c r="D51" i="4"/>
  <c r="E16" i="4"/>
  <c r="E25" i="4"/>
  <c r="E39" i="4"/>
  <c r="E51" i="4"/>
  <c r="F16" i="4"/>
  <c r="F25" i="4"/>
  <c r="F39" i="4"/>
  <c r="F51" i="4"/>
  <c r="G16" i="4"/>
  <c r="G25" i="4"/>
  <c r="G39" i="4"/>
  <c r="G51" i="4"/>
  <c r="H16" i="4"/>
  <c r="H25" i="4"/>
  <c r="H39" i="4"/>
  <c r="H51" i="4"/>
  <c r="I16" i="4"/>
  <c r="I25" i="4"/>
  <c r="I39" i="4"/>
  <c r="I51" i="4"/>
  <c r="J16" i="4"/>
  <c r="J25" i="4"/>
  <c r="J39" i="4"/>
  <c r="J51" i="4"/>
  <c r="K16" i="4"/>
  <c r="K25" i="4"/>
  <c r="K39" i="4"/>
  <c r="K51" i="4"/>
  <c r="L16" i="4"/>
  <c r="L25" i="4"/>
  <c r="L39" i="4"/>
  <c r="L51" i="4"/>
  <c r="M16" i="4"/>
  <c r="M25" i="4"/>
  <c r="M39" i="4"/>
  <c r="M51" i="4"/>
  <c r="N16" i="4"/>
  <c r="N25" i="4"/>
  <c r="N39" i="4"/>
  <c r="N51" i="4"/>
  <c r="O16" i="4"/>
  <c r="O25" i="4"/>
  <c r="O39" i="4"/>
  <c r="O51" i="4"/>
  <c r="P16" i="4"/>
  <c r="P25" i="4"/>
  <c r="P39" i="4"/>
  <c r="P51" i="4"/>
  <c r="Q16" i="4"/>
  <c r="Q25" i="4"/>
  <c r="Q39" i="4"/>
  <c r="Q51" i="4"/>
  <c r="R16" i="4"/>
  <c r="R25" i="4"/>
  <c r="R39" i="4"/>
  <c r="R51" i="4"/>
  <c r="S16" i="4"/>
  <c r="S25" i="4"/>
  <c r="S39" i="4"/>
  <c r="S51" i="4"/>
  <c r="T16" i="4"/>
  <c r="T25" i="4"/>
  <c r="T39" i="4"/>
  <c r="T51" i="4"/>
  <c r="U16" i="4"/>
  <c r="U25" i="4"/>
  <c r="U39" i="4"/>
  <c r="U51" i="4"/>
  <c r="V16" i="4"/>
  <c r="V25" i="4"/>
  <c r="V39" i="4"/>
  <c r="V51" i="4"/>
  <c r="W16" i="4"/>
  <c r="W25" i="4"/>
  <c r="W39" i="4"/>
  <c r="W51" i="4"/>
  <c r="X16" i="4"/>
  <c r="X25" i="4"/>
  <c r="X39" i="4"/>
  <c r="X51" i="4"/>
  <c r="Y16" i="4"/>
  <c r="Y25" i="4"/>
  <c r="Y39" i="4"/>
  <c r="Y51" i="4"/>
  <c r="Z51" i="4"/>
  <c r="AA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B48" i="4"/>
  <c r="C48" i="4"/>
  <c r="D48" i="4"/>
  <c r="E48" i="4"/>
  <c r="F48" i="4"/>
  <c r="G48" i="4"/>
  <c r="H48" i="4"/>
  <c r="I48" i="4"/>
  <c r="J48" i="4"/>
  <c r="K48" i="4"/>
  <c r="L48" i="4"/>
  <c r="M48" i="4"/>
  <c r="N48" i="4"/>
  <c r="O48" i="4"/>
  <c r="P48" i="4"/>
  <c r="Q48" i="4"/>
  <c r="R48" i="4"/>
  <c r="S48" i="4"/>
  <c r="T48" i="4"/>
  <c r="U48" i="4"/>
  <c r="V48" i="4"/>
  <c r="W48" i="4"/>
  <c r="X48" i="4"/>
  <c r="Y48" i="4"/>
  <c r="Z48" i="4"/>
  <c r="AA48" i="4"/>
  <c r="AA47" i="4"/>
  <c r="AA46" i="4"/>
  <c r="AA45" i="4"/>
  <c r="AA44" i="4"/>
  <c r="AA43" i="4"/>
  <c r="AA42" i="4"/>
  <c r="Z39" i="4"/>
  <c r="AA39" i="4"/>
  <c r="AA38" i="4"/>
  <c r="AA37" i="4"/>
  <c r="AA36" i="4"/>
  <c r="AA35" i="4"/>
  <c r="AA34" i="4"/>
  <c r="AA28" i="4"/>
  <c r="AA29" i="4"/>
  <c r="AA30" i="4"/>
  <c r="AA31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19" i="4"/>
  <c r="AA20" i="4"/>
  <c r="AA21" i="4"/>
  <c r="AA22" i="4"/>
  <c r="AA23" i="4"/>
  <c r="AA24" i="4"/>
  <c r="AA25" i="4"/>
  <c r="Z25" i="4"/>
  <c r="AA10" i="4"/>
  <c r="AA11" i="4"/>
  <c r="AA12" i="4"/>
  <c r="AA13" i="4"/>
  <c r="AA14" i="4"/>
  <c r="AA15" i="4"/>
  <c r="AA16" i="4"/>
  <c r="Z16" i="4"/>
  <c r="AA7" i="4"/>
  <c r="AA4" i="4"/>
</calcChain>
</file>

<file path=xl/sharedStrings.xml><?xml version="1.0" encoding="utf-8"?>
<sst xmlns="http://schemas.openxmlformats.org/spreadsheetml/2006/main" count="117" uniqueCount="53">
  <si>
    <t>Publication on: 18/12/2022 16:21:06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</si>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</sst>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8">
                  <c:v>2.464</c:v>
                </c:pt>
                <c:pt idx="9">
                  <c:v>1.625</c:v>
                </c:pt>
                <c:pt idx="10">
                  <c:v>3.1320000000000001</c:v>
                </c:pt>
                <c:pt idx="11">
                  <c:v>4.6219999999999999</c:v>
                </c:pt>
                <c:pt idx="12">
                  <c:v>0.45700000000000002</c:v>
                </c:pt>
                <c:pt idx="14">
                  <c:v>0.89300000000000002</c:v>
                </c:pt>
                <c:pt idx="15">
                  <c:v>192.542</c:v>
                </c:pt>
                <c:pt idx="16">
                  <c:v>188.178</c:v>
                </c:pt>
                <c:pt idx="17">
                  <c:v>18.250999999999998</c:v>
                </c:pt>
                <c:pt idx="18">
                  <c:v>80.75</c:v>
                </c:pt>
                <c:pt idx="20">
                  <c:v>25.588999999999999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0.505</c:v>
                </c:pt>
                <c:pt idx="4">
                  <c:v>7.3999999999999996E-2</c:v>
                </c:pt>
                <c:pt idx="5">
                  <c:v>4.1009999999999991</c:v>
                </c:pt>
                <c:pt idx="6">
                  <c:v>2.1339999999999999</c:v>
                </c:pt>
                <c:pt idx="7">
                  <c:v>4.0830000000000002</c:v>
                </c:pt>
                <c:pt idx="8">
                  <c:v>4.1710000000000003</c:v>
                </c:pt>
                <c:pt idx="9">
                  <c:v>5.2889999999999997</c:v>
                </c:pt>
                <c:pt idx="10">
                  <c:v>2.206</c:v>
                </c:pt>
                <c:pt idx="11">
                  <c:v>3.351</c:v>
                </c:pt>
                <c:pt idx="12">
                  <c:v>4.2270000000000003</c:v>
                </c:pt>
                <c:pt idx="13">
                  <c:v>2.5960000000000001</c:v>
                </c:pt>
                <c:pt idx="14">
                  <c:v>2.6349999999999998</c:v>
                </c:pt>
                <c:pt idx="15">
                  <c:v>0.52</c:v>
                </c:pt>
                <c:pt idx="16">
                  <c:v>1.0889999999999997</c:v>
                </c:pt>
                <c:pt idx="17">
                  <c:v>1.0580000000000001</c:v>
                </c:pt>
                <c:pt idx="18">
                  <c:v>1.054</c:v>
                </c:pt>
                <c:pt idx="19">
                  <c:v>1.0900000000000001</c:v>
                </c:pt>
                <c:pt idx="20">
                  <c:v>1.0349999999999999</c:v>
                </c:pt>
                <c:pt idx="22">
                  <c:v>1</c:v>
                </c:pt>
                <c:pt idx="23">
                  <c:v>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65959320"/>
        <c:axId val="465959712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2.0760000000000001</c:v>
                </c:pt>
                <c:pt idx="1">
                  <c:v>6.5169999999999986</c:v>
                </c:pt>
                <c:pt idx="2">
                  <c:v>4.8810000000000002</c:v>
                </c:pt>
                <c:pt idx="3">
                  <c:v>4.5389999999999997</c:v>
                </c:pt>
                <c:pt idx="4">
                  <c:v>1.575</c:v>
                </c:pt>
                <c:pt idx="5">
                  <c:v>7.2219999999999995</c:v>
                </c:pt>
                <c:pt idx="6">
                  <c:v>7.1339999999999995</c:v>
                </c:pt>
                <c:pt idx="7">
                  <c:v>10.082999999999998</c:v>
                </c:pt>
                <c:pt idx="8">
                  <c:v>6.6350000000000007</c:v>
                </c:pt>
                <c:pt idx="9">
                  <c:v>6.9140000000000006</c:v>
                </c:pt>
                <c:pt idx="10">
                  <c:v>5.3380000000000001</c:v>
                </c:pt>
                <c:pt idx="11">
                  <c:v>7.9730000000000008</c:v>
                </c:pt>
                <c:pt idx="12">
                  <c:v>5.6839999999999993</c:v>
                </c:pt>
                <c:pt idx="13">
                  <c:v>9.5960000000000001</c:v>
                </c:pt>
                <c:pt idx="14">
                  <c:v>3.528</c:v>
                </c:pt>
                <c:pt idx="15">
                  <c:v>206.9</c:v>
                </c:pt>
                <c:pt idx="16">
                  <c:v>203</c:v>
                </c:pt>
                <c:pt idx="17">
                  <c:v>28.164000000000001</c:v>
                </c:pt>
                <c:pt idx="18">
                  <c:v>88.643000000000001</c:v>
                </c:pt>
                <c:pt idx="19">
                  <c:v>11.322000000000001</c:v>
                </c:pt>
                <c:pt idx="20">
                  <c:v>31.618000000000002</c:v>
                </c:pt>
                <c:pt idx="21">
                  <c:v>5</c:v>
                </c:pt>
                <c:pt idx="22">
                  <c:v>7.6229999999999993</c:v>
                </c:pt>
                <c:pt idx="23">
                  <c:v>6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65959320"/>
        <c:axId val="465959712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48.38</c:v>
                </c:pt>
                <c:pt idx="1">
                  <c:v>30</c:v>
                </c:pt>
                <c:pt idx="2">
                  <c:v>17.399999999999999</c:v>
                </c:pt>
                <c:pt idx="3">
                  <c:v>0</c:v>
                </c:pt>
                <c:pt idx="4">
                  <c:v>0.65</c:v>
                </c:pt>
                <c:pt idx="5">
                  <c:v>114.11</c:v>
                </c:pt>
                <c:pt idx="6">
                  <c:v>237.71</c:v>
                </c:pt>
                <c:pt idx="7">
                  <c:v>221.03</c:v>
                </c:pt>
                <c:pt idx="8">
                  <c:v>256</c:v>
                </c:pt>
                <c:pt idx="9">
                  <c:v>246</c:v>
                </c:pt>
                <c:pt idx="10">
                  <c:v>246</c:v>
                </c:pt>
                <c:pt idx="11">
                  <c:v>244</c:v>
                </c:pt>
                <c:pt idx="12">
                  <c:v>246</c:v>
                </c:pt>
                <c:pt idx="13">
                  <c:v>226.8</c:v>
                </c:pt>
                <c:pt idx="14">
                  <c:v>246</c:v>
                </c:pt>
                <c:pt idx="15">
                  <c:v>330</c:v>
                </c:pt>
                <c:pt idx="16">
                  <c:v>314.89</c:v>
                </c:pt>
                <c:pt idx="17">
                  <c:v>274.12</c:v>
                </c:pt>
                <c:pt idx="18">
                  <c:v>297.14999999999998</c:v>
                </c:pt>
                <c:pt idx="19">
                  <c:v>298</c:v>
                </c:pt>
                <c:pt idx="20">
                  <c:v>278.12</c:v>
                </c:pt>
                <c:pt idx="21">
                  <c:v>191.68</c:v>
                </c:pt>
                <c:pt idx="22">
                  <c:v>177.51</c:v>
                </c:pt>
                <c:pt idx="23">
                  <c:v>81.010000000000005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65960496"/>
        <c:axId val="465960104"/>
      </c:lineChart>
      <c:catAx>
        <c:axId val="46595932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65959712"/>
        <c:crosses val="autoZero"/>
        <c:auto val="1"/>
        <c:lblAlgn val="ctr"/>
        <c:lblOffset val="100"/>
        <c:noMultiLvlLbl val="0"/>
      </c:catAx>
      <c:valAx>
        <c:axId val="46595971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65959320"/>
        <c:crosses val="autoZero"/>
        <c:crossBetween val="between"/>
      </c:valAx>
      <c:valAx>
        <c:axId val="465960104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65960496"/>
        <c:crosses val="max"/>
        <c:crossBetween val="between"/>
      </c:valAx>
      <c:catAx>
        <c:axId val="465960496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6596010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6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835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44914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2.0760000000000001</v>
      </c>
      <c r="C4" s="18">
        <v>6.5170000000000003</v>
      </c>
      <c r="D4" s="18">
        <v>4.8810000000000002</v>
      </c>
      <c r="E4" s="18">
        <v>4.5389999999999997</v>
      </c>
      <c r="F4" s="18">
        <v>1.575</v>
      </c>
      <c r="G4" s="18">
        <v>7.2219999999999986</v>
      </c>
      <c r="H4" s="18">
        <v>7.1339999999999995</v>
      </c>
      <c r="I4" s="18">
        <v>10.083</v>
      </c>
      <c r="J4" s="18">
        <v>6.6350000000000007</v>
      </c>
      <c r="K4" s="18">
        <v>6.9139999999999997</v>
      </c>
      <c r="L4" s="18">
        <v>5.3380000000000001</v>
      </c>
      <c r="M4" s="18">
        <v>7.9729999999999999</v>
      </c>
      <c r="N4" s="18">
        <v>5.6840000000000002</v>
      </c>
      <c r="O4" s="18">
        <v>9.5960000000000001</v>
      </c>
      <c r="P4" s="18">
        <v>3.528</v>
      </c>
      <c r="Q4" s="18">
        <v>206.946</v>
      </c>
      <c r="R4" s="18">
        <v>203</v>
      </c>
      <c r="S4" s="18">
        <v>28.164000000000001</v>
      </c>
      <c r="T4" s="18">
        <v>88.65</v>
      </c>
      <c r="U4" s="18">
        <v>11.282999999999999</v>
      </c>
      <c r="V4" s="18">
        <v>31.617999999999999</v>
      </c>
      <c r="W4" s="18">
        <v>5</v>
      </c>
      <c r="X4" s="18">
        <v>7.6230000000000002</v>
      </c>
      <c r="Y4" s="18">
        <v>6</v>
      </c>
      <c r="Z4" s="19"/>
      <c r="AA4" s="20">
        <f>SUM(B4:Z4)</f>
        <v>677.97900000000016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48.38</v>
      </c>
      <c r="C7" s="28">
        <v>30</v>
      </c>
      <c r="D7" s="28">
        <v>17.399999999999999</v>
      </c>
      <c r="E7" s="28">
        <v>0</v>
      </c>
      <c r="F7" s="28">
        <v>0.65</v>
      </c>
      <c r="G7" s="28">
        <v>114.11</v>
      </c>
      <c r="H7" s="28">
        <v>237.71</v>
      </c>
      <c r="I7" s="28">
        <v>221.03</v>
      </c>
      <c r="J7" s="28">
        <v>256</v>
      </c>
      <c r="K7" s="28">
        <v>246</v>
      </c>
      <c r="L7" s="28">
        <v>246</v>
      </c>
      <c r="M7" s="28">
        <v>244</v>
      </c>
      <c r="N7" s="28">
        <v>246</v>
      </c>
      <c r="O7" s="28">
        <v>226.8</v>
      </c>
      <c r="P7" s="28">
        <v>246</v>
      </c>
      <c r="Q7" s="28">
        <v>330</v>
      </c>
      <c r="R7" s="28">
        <v>314.89</v>
      </c>
      <c r="S7" s="28">
        <v>274.12</v>
      </c>
      <c r="T7" s="28">
        <v>297.14999999999998</v>
      </c>
      <c r="U7" s="28">
        <v>298</v>
      </c>
      <c r="V7" s="28">
        <v>278.12</v>
      </c>
      <c r="W7" s="28">
        <v>191.68</v>
      </c>
      <c r="X7" s="28">
        <v>177.51</v>
      </c>
      <c r="Y7" s="28">
        <v>81.010000000000005</v>
      </c>
      <c r="Z7" s="29"/>
      <c r="AA7" s="30">
        <f>IF(SUM(B7:Z7)&lt;&gt;0,AVERAGEIF(B7:Z7,"&lt;&gt;"""),"")</f>
        <v>192.60666666666668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>
        <v>2.464</v>
      </c>
      <c r="K12" s="52">
        <v>1.625</v>
      </c>
      <c r="L12" s="52">
        <v>3.1320000000000001</v>
      </c>
      <c r="M12" s="52">
        <v>4.6219999999999999</v>
      </c>
      <c r="N12" s="52">
        <v>0.45700000000000002</v>
      </c>
      <c r="O12" s="52"/>
      <c r="P12" s="52">
        <v>0.89300000000000002</v>
      </c>
      <c r="Q12" s="52">
        <v>192.542</v>
      </c>
      <c r="R12" s="52">
        <v>188.178</v>
      </c>
      <c r="S12" s="52">
        <v>18.250999999999998</v>
      </c>
      <c r="T12" s="52">
        <v>80.75</v>
      </c>
      <c r="U12" s="52"/>
      <c r="V12" s="52">
        <v>25.588999999999999</v>
      </c>
      <c r="W12" s="52"/>
      <c r="X12" s="52"/>
      <c r="Y12" s="52"/>
      <c r="Z12" s="53"/>
      <c r="AA12" s="54">
        <f t="shared" si="0"/>
        <v>518.50299999999993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0.505</v>
      </c>
      <c r="C14" s="57"/>
      <c r="D14" s="57"/>
      <c r="E14" s="57"/>
      <c r="F14" s="57">
        <v>7.3999999999999996E-2</v>
      </c>
      <c r="G14" s="57">
        <v>4.1009999999999991</v>
      </c>
      <c r="H14" s="57">
        <v>2.1339999999999999</v>
      </c>
      <c r="I14" s="57">
        <v>4.0830000000000002</v>
      </c>
      <c r="J14" s="57">
        <v>4.1710000000000003</v>
      </c>
      <c r="K14" s="57">
        <v>5.2889999999999997</v>
      </c>
      <c r="L14" s="57">
        <v>2.206</v>
      </c>
      <c r="M14" s="57">
        <v>3.351</v>
      </c>
      <c r="N14" s="57">
        <v>4.2270000000000003</v>
      </c>
      <c r="O14" s="57">
        <v>2.5960000000000001</v>
      </c>
      <c r="P14" s="57">
        <v>2.6349999999999998</v>
      </c>
      <c r="Q14" s="57">
        <v>0.52</v>
      </c>
      <c r="R14" s="57">
        <v>1.0889999999999997</v>
      </c>
      <c r="S14" s="57">
        <v>1.0580000000000001</v>
      </c>
      <c r="T14" s="57">
        <v>1.054</v>
      </c>
      <c r="U14" s="57">
        <v>1.0900000000000001</v>
      </c>
      <c r="V14" s="57">
        <v>1.0349999999999999</v>
      </c>
      <c r="W14" s="57"/>
      <c r="X14" s="57">
        <v>1</v>
      </c>
      <c r="Y14" s="57">
        <v>6</v>
      </c>
      <c r="Z14" s="58"/>
      <c r="AA14" s="59">
        <f t="shared" si="0"/>
        <v>48.217999999999996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0.505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7.3999999999999996E-2</v>
      </c>
      <c r="G16" s="62">
        <f t="shared" si="1"/>
        <v>4.1009999999999991</v>
      </c>
      <c r="H16" s="62">
        <f t="shared" si="1"/>
        <v>2.1339999999999999</v>
      </c>
      <c r="I16" s="62">
        <f t="shared" si="1"/>
        <v>4.0830000000000002</v>
      </c>
      <c r="J16" s="62">
        <f t="shared" si="1"/>
        <v>6.6349999999999998</v>
      </c>
      <c r="K16" s="62">
        <f t="shared" si="1"/>
        <v>6.9139999999999997</v>
      </c>
      <c r="L16" s="62">
        <f t="shared" si="1"/>
        <v>5.3380000000000001</v>
      </c>
      <c r="M16" s="62">
        <f t="shared" si="1"/>
        <v>7.9729999999999999</v>
      </c>
      <c r="N16" s="62">
        <f t="shared" si="1"/>
        <v>4.6840000000000002</v>
      </c>
      <c r="O16" s="62">
        <f t="shared" si="1"/>
        <v>2.5960000000000001</v>
      </c>
      <c r="P16" s="62">
        <f t="shared" si="1"/>
        <v>3.5279999999999996</v>
      </c>
      <c r="Q16" s="62">
        <f t="shared" si="1"/>
        <v>193.06200000000001</v>
      </c>
      <c r="R16" s="62">
        <f t="shared" si="1"/>
        <v>189.267</v>
      </c>
      <c r="S16" s="62">
        <f t="shared" si="1"/>
        <v>19.308999999999997</v>
      </c>
      <c r="T16" s="62">
        <f t="shared" si="1"/>
        <v>81.804000000000002</v>
      </c>
      <c r="U16" s="62">
        <f t="shared" si="1"/>
        <v>1.0900000000000001</v>
      </c>
      <c r="V16" s="62">
        <f t="shared" si="1"/>
        <v>26.623999999999999</v>
      </c>
      <c r="W16" s="62">
        <f t="shared" si="1"/>
        <v>0</v>
      </c>
      <c r="X16" s="62">
        <f t="shared" si="1"/>
        <v>1</v>
      </c>
      <c r="Y16" s="62">
        <f t="shared" si="1"/>
        <v>6</v>
      </c>
      <c r="Z16" s="63" t="str">
        <f t="shared" si="1"/>
        <v/>
      </c>
      <c r="AA16" s="64">
        <f>SUM(AA10:AA15)</f>
        <v>566.72099999999989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2E-3</v>
      </c>
      <c r="C20" s="77"/>
      <c r="D20" s="77"/>
      <c r="E20" s="77"/>
      <c r="F20" s="77"/>
      <c r="G20" s="77"/>
      <c r="H20" s="77">
        <v>3</v>
      </c>
      <c r="I20" s="77">
        <v>3</v>
      </c>
      <c r="J20" s="77"/>
      <c r="K20" s="77"/>
      <c r="L20" s="77"/>
      <c r="M20" s="77"/>
      <c r="N20" s="77">
        <v>1</v>
      </c>
      <c r="O20" s="77">
        <v>3</v>
      </c>
      <c r="P20" s="77"/>
      <c r="Q20" s="77">
        <v>3</v>
      </c>
      <c r="R20" s="77">
        <v>3</v>
      </c>
      <c r="S20" s="77"/>
      <c r="T20" s="77"/>
      <c r="U20" s="77"/>
      <c r="V20" s="77"/>
      <c r="W20" s="77">
        <v>3</v>
      </c>
      <c r="X20" s="77">
        <v>3</v>
      </c>
      <c r="Y20" s="77"/>
      <c r="Z20" s="78"/>
      <c r="AA20" s="79">
        <f t="shared" si="2"/>
        <v>22.001999999999999</v>
      </c>
    </row>
    <row r="21" spans="1:27" ht="24.95" customHeight="1" x14ac:dyDescent="0.2">
      <c r="A21" s="75" t="s">
        <v>16</v>
      </c>
      <c r="B21" s="80">
        <v>1.569</v>
      </c>
      <c r="C21" s="81">
        <v>6.5170000000000003</v>
      </c>
      <c r="D21" s="81">
        <v>4.8810000000000002</v>
      </c>
      <c r="E21" s="81">
        <v>4.5389999999999997</v>
      </c>
      <c r="F21" s="81">
        <v>1.5009999999999999</v>
      </c>
      <c r="G21" s="81">
        <v>3.121</v>
      </c>
      <c r="H21" s="81">
        <v>2</v>
      </c>
      <c r="I21" s="81">
        <v>3</v>
      </c>
      <c r="J21" s="81"/>
      <c r="K21" s="81"/>
      <c r="L21" s="81"/>
      <c r="M21" s="81"/>
      <c r="N21" s="81"/>
      <c r="O21" s="81">
        <v>4</v>
      </c>
      <c r="P21" s="81"/>
      <c r="Q21" s="81">
        <v>10.884</v>
      </c>
      <c r="R21" s="81">
        <v>10.733000000000001</v>
      </c>
      <c r="S21" s="81">
        <v>8.8550000000000004</v>
      </c>
      <c r="T21" s="81">
        <v>6.8460000000000001</v>
      </c>
      <c r="U21" s="81">
        <v>10.193</v>
      </c>
      <c r="V21" s="81">
        <v>4.9939999999999998</v>
      </c>
      <c r="W21" s="81">
        <v>2</v>
      </c>
      <c r="X21" s="81">
        <v>3.6230000000000002</v>
      </c>
      <c r="Y21" s="81"/>
      <c r="Z21" s="78"/>
      <c r="AA21" s="79">
        <f t="shared" si="2"/>
        <v>89.256000000000014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1.571</v>
      </c>
      <c r="C25" s="88">
        <f t="shared" ref="C25:Z25" si="3">IF(LEN(C$2)&gt;0,SUM(C19:C24),"")</f>
        <v>6.5170000000000003</v>
      </c>
      <c r="D25" s="88">
        <f t="shared" si="3"/>
        <v>4.8810000000000002</v>
      </c>
      <c r="E25" s="88">
        <f t="shared" si="3"/>
        <v>4.5389999999999997</v>
      </c>
      <c r="F25" s="88">
        <f t="shared" si="3"/>
        <v>1.5009999999999999</v>
      </c>
      <c r="G25" s="88">
        <f t="shared" si="3"/>
        <v>3.121</v>
      </c>
      <c r="H25" s="88">
        <f t="shared" si="3"/>
        <v>5</v>
      </c>
      <c r="I25" s="88">
        <f t="shared" si="3"/>
        <v>6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1</v>
      </c>
      <c r="O25" s="88">
        <f t="shared" si="3"/>
        <v>7</v>
      </c>
      <c r="P25" s="88">
        <f t="shared" si="3"/>
        <v>0</v>
      </c>
      <c r="Q25" s="88">
        <f t="shared" si="3"/>
        <v>13.884</v>
      </c>
      <c r="R25" s="88">
        <f t="shared" si="3"/>
        <v>13.733000000000001</v>
      </c>
      <c r="S25" s="88">
        <f t="shared" si="3"/>
        <v>8.8550000000000004</v>
      </c>
      <c r="T25" s="88">
        <f t="shared" si="3"/>
        <v>6.8460000000000001</v>
      </c>
      <c r="U25" s="88">
        <f t="shared" si="3"/>
        <v>10.193</v>
      </c>
      <c r="V25" s="88">
        <f t="shared" si="3"/>
        <v>4.9939999999999998</v>
      </c>
      <c r="W25" s="88">
        <f t="shared" si="3"/>
        <v>5</v>
      </c>
      <c r="X25" s="88">
        <f t="shared" si="3"/>
        <v>6.6230000000000002</v>
      </c>
      <c r="Y25" s="88">
        <f t="shared" si="3"/>
        <v>0</v>
      </c>
      <c r="Z25" s="89" t="str">
        <f t="shared" si="3"/>
        <v/>
      </c>
      <c r="AA25" s="90">
        <f>SUM(AA19:AA24)</f>
        <v>111.25800000000001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2.0760000000000001</v>
      </c>
      <c r="C29" s="77">
        <v>6.5170000000000003</v>
      </c>
      <c r="D29" s="77">
        <v>4.8810000000000002</v>
      </c>
      <c r="E29" s="77">
        <v>4.5389999999999997</v>
      </c>
      <c r="F29" s="77">
        <v>1.575</v>
      </c>
      <c r="G29" s="77">
        <v>7.2220000000000004</v>
      </c>
      <c r="H29" s="77">
        <v>7.1340000000000003</v>
      </c>
      <c r="I29" s="77">
        <v>10.083</v>
      </c>
      <c r="J29" s="77">
        <v>6.6349999999999998</v>
      </c>
      <c r="K29" s="77">
        <v>6.9139999999999997</v>
      </c>
      <c r="L29" s="77">
        <v>5.3380000000000001</v>
      </c>
      <c r="M29" s="77">
        <v>7.9729999999999999</v>
      </c>
      <c r="N29" s="77">
        <v>5.6840000000000002</v>
      </c>
      <c r="O29" s="77">
        <v>9.5960000000000001</v>
      </c>
      <c r="P29" s="77">
        <v>3.528</v>
      </c>
      <c r="Q29" s="77">
        <v>206.946</v>
      </c>
      <c r="R29" s="77">
        <v>203</v>
      </c>
      <c r="S29" s="77">
        <v>28.164000000000001</v>
      </c>
      <c r="T29" s="77">
        <v>88.65</v>
      </c>
      <c r="U29" s="77">
        <v>11.282999999999999</v>
      </c>
      <c r="V29" s="77">
        <v>31.617999999999999</v>
      </c>
      <c r="W29" s="77">
        <v>5</v>
      </c>
      <c r="X29" s="77">
        <v>7.6230000000000002</v>
      </c>
      <c r="Y29" s="77">
        <v>6</v>
      </c>
      <c r="Z29" s="78"/>
      <c r="AA29" s="79">
        <f>SUM(B29:Z29)</f>
        <v>677.97900000000016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2.0760000000000001</v>
      </c>
      <c r="C31" s="62">
        <f t="shared" ref="C31:Z31" si="4">IF(LEN(C$2)&gt;0,SUM(C28:C30),"")</f>
        <v>6.5170000000000003</v>
      </c>
      <c r="D31" s="62">
        <f t="shared" si="4"/>
        <v>4.8810000000000002</v>
      </c>
      <c r="E31" s="62">
        <f t="shared" si="4"/>
        <v>4.5389999999999997</v>
      </c>
      <c r="F31" s="62">
        <f t="shared" si="4"/>
        <v>1.575</v>
      </c>
      <c r="G31" s="62">
        <f t="shared" si="4"/>
        <v>7.2220000000000004</v>
      </c>
      <c r="H31" s="62">
        <f t="shared" si="4"/>
        <v>7.1340000000000003</v>
      </c>
      <c r="I31" s="62">
        <f t="shared" si="4"/>
        <v>10.083</v>
      </c>
      <c r="J31" s="62">
        <f t="shared" si="4"/>
        <v>6.6349999999999998</v>
      </c>
      <c r="K31" s="62">
        <f t="shared" si="4"/>
        <v>6.9139999999999997</v>
      </c>
      <c r="L31" s="62">
        <f t="shared" si="4"/>
        <v>5.3380000000000001</v>
      </c>
      <c r="M31" s="62">
        <f t="shared" si="4"/>
        <v>7.9729999999999999</v>
      </c>
      <c r="N31" s="62">
        <f t="shared" si="4"/>
        <v>5.6840000000000002</v>
      </c>
      <c r="O31" s="62">
        <f t="shared" si="4"/>
        <v>9.5960000000000001</v>
      </c>
      <c r="P31" s="62">
        <f t="shared" si="4"/>
        <v>3.528</v>
      </c>
      <c r="Q31" s="62">
        <f t="shared" si="4"/>
        <v>206.946</v>
      </c>
      <c r="R31" s="62">
        <f t="shared" si="4"/>
        <v>203</v>
      </c>
      <c r="S31" s="62">
        <f t="shared" si="4"/>
        <v>28.164000000000001</v>
      </c>
      <c r="T31" s="62">
        <f t="shared" si="4"/>
        <v>88.65</v>
      </c>
      <c r="U31" s="62">
        <f t="shared" si="4"/>
        <v>11.282999999999999</v>
      </c>
      <c r="V31" s="62">
        <f t="shared" si="4"/>
        <v>31.617999999999999</v>
      </c>
      <c r="W31" s="62">
        <f t="shared" si="4"/>
        <v>5</v>
      </c>
      <c r="X31" s="62">
        <f t="shared" si="4"/>
        <v>7.6230000000000002</v>
      </c>
      <c r="Y31" s="62">
        <f t="shared" si="4"/>
        <v>6</v>
      </c>
      <c r="Z31" s="63" t="str">
        <f t="shared" si="4"/>
        <v/>
      </c>
      <c r="AA31" s="64">
        <f>SUM(AA28:AA30)</f>
        <v>677.97900000000016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2.0760000000000001</v>
      </c>
      <c r="C51" s="88">
        <f t="shared" si="10"/>
        <v>6.5170000000000003</v>
      </c>
      <c r="D51" s="88">
        <f t="shared" si="10"/>
        <v>4.8810000000000002</v>
      </c>
      <c r="E51" s="88">
        <f t="shared" si="10"/>
        <v>4.5389999999999997</v>
      </c>
      <c r="F51" s="88">
        <f t="shared" si="10"/>
        <v>1.575</v>
      </c>
      <c r="G51" s="88">
        <f t="shared" si="10"/>
        <v>7.2219999999999995</v>
      </c>
      <c r="H51" s="88">
        <f t="shared" si="10"/>
        <v>7.1340000000000003</v>
      </c>
      <c r="I51" s="88">
        <f t="shared" si="10"/>
        <v>10.083</v>
      </c>
      <c r="J51" s="88">
        <f t="shared" si="10"/>
        <v>6.6349999999999998</v>
      </c>
      <c r="K51" s="88">
        <f t="shared" si="10"/>
        <v>6.9139999999999997</v>
      </c>
      <c r="L51" s="88">
        <f t="shared" si="10"/>
        <v>5.3380000000000001</v>
      </c>
      <c r="M51" s="88">
        <f t="shared" si="10"/>
        <v>7.9729999999999999</v>
      </c>
      <c r="N51" s="88">
        <f t="shared" si="10"/>
        <v>5.6840000000000002</v>
      </c>
      <c r="O51" s="88">
        <f t="shared" si="10"/>
        <v>9.5960000000000001</v>
      </c>
      <c r="P51" s="88">
        <f t="shared" si="10"/>
        <v>3.5279999999999996</v>
      </c>
      <c r="Q51" s="88">
        <f t="shared" si="10"/>
        <v>206.94600000000003</v>
      </c>
      <c r="R51" s="88">
        <f t="shared" si="10"/>
        <v>203</v>
      </c>
      <c r="S51" s="88">
        <f t="shared" si="10"/>
        <v>28.163999999999998</v>
      </c>
      <c r="T51" s="88">
        <f t="shared" si="10"/>
        <v>88.65</v>
      </c>
      <c r="U51" s="88">
        <f t="shared" si="10"/>
        <v>11.282999999999999</v>
      </c>
      <c r="V51" s="88">
        <f t="shared" si="10"/>
        <v>31.617999999999999</v>
      </c>
      <c r="W51" s="88">
        <f t="shared" si="10"/>
        <v>5</v>
      </c>
      <c r="X51" s="88">
        <f t="shared" si="10"/>
        <v>7.6230000000000002</v>
      </c>
      <c r="Y51" s="88">
        <f t="shared" si="10"/>
        <v>6</v>
      </c>
      <c r="Z51" s="89" t="str">
        <f t="shared" si="10"/>
        <v/>
      </c>
      <c r="AA51" s="104">
        <f>SUM(B51:Z51)</f>
        <v>677.97900000000016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44914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2.0760000000000001</v>
      </c>
      <c r="C4" s="18">
        <v>6.5169999999999986</v>
      </c>
      <c r="D4" s="18">
        <v>4.8810000000000002</v>
      </c>
      <c r="E4" s="18">
        <v>4.5389999999999997</v>
      </c>
      <c r="F4" s="18">
        <v>1.575</v>
      </c>
      <c r="G4" s="18">
        <v>7.2219999999999995</v>
      </c>
      <c r="H4" s="18">
        <v>7.1339999999999995</v>
      </c>
      <c r="I4" s="18">
        <v>10.082999999999998</v>
      </c>
      <c r="J4" s="18">
        <v>6.6350000000000007</v>
      </c>
      <c r="K4" s="18">
        <v>6.9140000000000006</v>
      </c>
      <c r="L4" s="18">
        <v>5.3380000000000001</v>
      </c>
      <c r="M4" s="18">
        <v>7.9730000000000008</v>
      </c>
      <c r="N4" s="18">
        <v>5.6839999999999993</v>
      </c>
      <c r="O4" s="18">
        <v>9.5960000000000001</v>
      </c>
      <c r="P4" s="18">
        <v>3.528</v>
      </c>
      <c r="Q4" s="18">
        <v>206.9</v>
      </c>
      <c r="R4" s="18">
        <v>203</v>
      </c>
      <c r="S4" s="18">
        <v>28.164000000000001</v>
      </c>
      <c r="T4" s="18">
        <v>88.643000000000001</v>
      </c>
      <c r="U4" s="18">
        <v>11.322000000000001</v>
      </c>
      <c r="V4" s="18">
        <v>31.618000000000002</v>
      </c>
      <c r="W4" s="18">
        <v>5</v>
      </c>
      <c r="X4" s="18">
        <v>7.6229999999999993</v>
      </c>
      <c r="Y4" s="18">
        <v>6</v>
      </c>
      <c r="Z4" s="19"/>
      <c r="AA4" s="20">
        <f>SUM(B4:Z4)</f>
        <v>677.96500000000015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48.38</v>
      </c>
      <c r="C7" s="28">
        <v>30</v>
      </c>
      <c r="D7" s="28">
        <v>17.399999999999999</v>
      </c>
      <c r="E7" s="28">
        <v>0</v>
      </c>
      <c r="F7" s="28">
        <v>0.65</v>
      </c>
      <c r="G7" s="28">
        <v>114.11</v>
      </c>
      <c r="H7" s="28">
        <v>237.71</v>
      </c>
      <c r="I7" s="28">
        <v>221.03</v>
      </c>
      <c r="J7" s="28">
        <v>256</v>
      </c>
      <c r="K7" s="28">
        <v>246</v>
      </c>
      <c r="L7" s="28">
        <v>246</v>
      </c>
      <c r="M7" s="28">
        <v>244</v>
      </c>
      <c r="N7" s="28">
        <v>246</v>
      </c>
      <c r="O7" s="28">
        <v>226.8</v>
      </c>
      <c r="P7" s="28">
        <v>246</v>
      </c>
      <c r="Q7" s="28">
        <v>330</v>
      </c>
      <c r="R7" s="28">
        <v>314.89</v>
      </c>
      <c r="S7" s="28">
        <v>274.12</v>
      </c>
      <c r="T7" s="28">
        <v>297.14999999999998</v>
      </c>
      <c r="U7" s="28">
        <v>298</v>
      </c>
      <c r="V7" s="28">
        <v>278.12</v>
      </c>
      <c r="W7" s="28">
        <v>191.68</v>
      </c>
      <c r="X7" s="28">
        <v>177.51</v>
      </c>
      <c r="Y7" s="28">
        <v>81.010000000000005</v>
      </c>
      <c r="Z7" s="29"/>
      <c r="AA7" s="30">
        <f>IF(SUM(B7:Z7)&lt;&gt;0,AVERAGEIF(B7:Z7,"&lt;&gt;"""),"")</f>
        <v>192.60666666666668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>
        <v>9.0999999999999998E-2</v>
      </c>
      <c r="T12" s="52">
        <v>1.4E-2</v>
      </c>
      <c r="U12" s="52"/>
      <c r="V12" s="52"/>
      <c r="W12" s="52"/>
      <c r="X12" s="52"/>
      <c r="Y12" s="52"/>
      <c r="Z12" s="53"/>
      <c r="AA12" s="54">
        <f t="shared" si="0"/>
        <v>0.105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>
        <v>6.153999999999999</v>
      </c>
      <c r="D14" s="57">
        <v>4.8810000000000002</v>
      </c>
      <c r="E14" s="57">
        <v>4.5389999999999997</v>
      </c>
      <c r="F14" s="57">
        <v>1.5720000000000001</v>
      </c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>
        <v>1.113</v>
      </c>
      <c r="Z14" s="58"/>
      <c r="AA14" s="59">
        <f t="shared" si="0"/>
        <v>18.259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6.153999999999999</v>
      </c>
      <c r="D16" s="62">
        <f t="shared" si="1"/>
        <v>4.8810000000000002</v>
      </c>
      <c r="E16" s="62">
        <f t="shared" si="1"/>
        <v>4.5389999999999997</v>
      </c>
      <c r="F16" s="62">
        <f t="shared" si="1"/>
        <v>1.5720000000000001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9.0999999999999998E-2</v>
      </c>
      <c r="T16" s="62">
        <f t="shared" si="1"/>
        <v>1.4E-2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1.113</v>
      </c>
      <c r="Z16" s="63" t="str">
        <f t="shared" si="1"/>
        <v/>
      </c>
      <c r="AA16" s="64">
        <f>SUM(AA10:AA15)</f>
        <v>18.364000000000001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>
        <v>3.0000000000000001E-3</v>
      </c>
      <c r="G20" s="77">
        <v>0.77600000000000002</v>
      </c>
      <c r="H20" s="77"/>
      <c r="I20" s="77">
        <v>0.155</v>
      </c>
      <c r="J20" s="77">
        <v>7.3999999999999996E-2</v>
      </c>
      <c r="K20" s="77">
        <v>9.6000000000000002E-2</v>
      </c>
      <c r="L20" s="77">
        <v>6.8000000000000005E-2</v>
      </c>
      <c r="M20" s="77">
        <v>7.6999999999999999E-2</v>
      </c>
      <c r="N20" s="77">
        <v>5.1999999999999998E-2</v>
      </c>
      <c r="O20" s="77">
        <v>0.04</v>
      </c>
      <c r="P20" s="77">
        <v>6.5000000000000002E-2</v>
      </c>
      <c r="Q20" s="77"/>
      <c r="R20" s="77"/>
      <c r="S20" s="77">
        <v>13.626000000000001</v>
      </c>
      <c r="T20" s="77"/>
      <c r="U20" s="77"/>
      <c r="V20" s="77"/>
      <c r="W20" s="77">
        <v>0.23200000000000001</v>
      </c>
      <c r="X20" s="77">
        <v>3.0779999999999998</v>
      </c>
      <c r="Y20" s="77">
        <v>0.20899999999999999</v>
      </c>
      <c r="Z20" s="78"/>
      <c r="AA20" s="79">
        <f t="shared" si="2"/>
        <v>18.551000000000002</v>
      </c>
    </row>
    <row r="21" spans="1:27" ht="24.95" customHeight="1" x14ac:dyDescent="0.2">
      <c r="A21" s="75" t="s">
        <v>16</v>
      </c>
      <c r="B21" s="80">
        <v>2.0760000000000001</v>
      </c>
      <c r="C21" s="81">
        <v>0.36299999999999999</v>
      </c>
      <c r="D21" s="81"/>
      <c r="E21" s="81"/>
      <c r="F21" s="81"/>
      <c r="G21" s="81">
        <v>6.4459999999999997</v>
      </c>
      <c r="H21" s="81">
        <v>7.1339999999999995</v>
      </c>
      <c r="I21" s="81">
        <v>9.927999999999999</v>
      </c>
      <c r="J21" s="81">
        <v>6.5610000000000008</v>
      </c>
      <c r="K21" s="81">
        <v>6.8180000000000005</v>
      </c>
      <c r="L21" s="81">
        <v>5.27</v>
      </c>
      <c r="M21" s="81">
        <v>7.8960000000000008</v>
      </c>
      <c r="N21" s="81">
        <v>5.6319999999999997</v>
      </c>
      <c r="O21" s="81">
        <v>9.5560000000000009</v>
      </c>
      <c r="P21" s="81">
        <v>3.4630000000000001</v>
      </c>
      <c r="Q21" s="81"/>
      <c r="R21" s="81"/>
      <c r="S21" s="81">
        <v>14.446999999999999</v>
      </c>
      <c r="T21" s="81">
        <v>2.129</v>
      </c>
      <c r="U21" s="81">
        <v>9.7220000000000013</v>
      </c>
      <c r="V21" s="81">
        <v>4.8179999999999996</v>
      </c>
      <c r="W21" s="81">
        <v>4.7679999999999998</v>
      </c>
      <c r="X21" s="81">
        <v>4.5449999999999999</v>
      </c>
      <c r="Y21" s="81">
        <v>4.6779999999999999</v>
      </c>
      <c r="Z21" s="78"/>
      <c r="AA21" s="79">
        <f t="shared" si="2"/>
        <v>116.25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2.0760000000000001</v>
      </c>
      <c r="C25" s="88">
        <f t="shared" si="3"/>
        <v>0.36299999999999999</v>
      </c>
      <c r="D25" s="88">
        <f t="shared" si="3"/>
        <v>0</v>
      </c>
      <c r="E25" s="88">
        <f t="shared" si="3"/>
        <v>0</v>
      </c>
      <c r="F25" s="88">
        <f t="shared" si="3"/>
        <v>3.0000000000000001E-3</v>
      </c>
      <c r="G25" s="88">
        <f t="shared" si="3"/>
        <v>7.2219999999999995</v>
      </c>
      <c r="H25" s="88">
        <f t="shared" si="3"/>
        <v>7.1339999999999995</v>
      </c>
      <c r="I25" s="88">
        <f t="shared" si="3"/>
        <v>10.082999999999998</v>
      </c>
      <c r="J25" s="88">
        <f t="shared" si="3"/>
        <v>6.6350000000000007</v>
      </c>
      <c r="K25" s="88">
        <f t="shared" si="3"/>
        <v>6.9140000000000006</v>
      </c>
      <c r="L25" s="88">
        <f t="shared" si="3"/>
        <v>5.3379999999999992</v>
      </c>
      <c r="M25" s="88">
        <f t="shared" si="3"/>
        <v>7.9730000000000008</v>
      </c>
      <c r="N25" s="88">
        <f t="shared" si="3"/>
        <v>5.6839999999999993</v>
      </c>
      <c r="O25" s="88">
        <f t="shared" si="3"/>
        <v>9.5960000000000001</v>
      </c>
      <c r="P25" s="88">
        <f t="shared" si="3"/>
        <v>3.528</v>
      </c>
      <c r="Q25" s="88">
        <f t="shared" si="3"/>
        <v>0</v>
      </c>
      <c r="R25" s="88">
        <f t="shared" si="3"/>
        <v>0</v>
      </c>
      <c r="S25" s="88">
        <f t="shared" si="3"/>
        <v>28.073</v>
      </c>
      <c r="T25" s="88">
        <f t="shared" si="3"/>
        <v>2.129</v>
      </c>
      <c r="U25" s="88">
        <f t="shared" si="3"/>
        <v>9.7220000000000013</v>
      </c>
      <c r="V25" s="88">
        <f t="shared" si="3"/>
        <v>4.8179999999999996</v>
      </c>
      <c r="W25" s="88">
        <f t="shared" si="3"/>
        <v>5</v>
      </c>
      <c r="X25" s="88">
        <f t="shared" si="3"/>
        <v>7.6229999999999993</v>
      </c>
      <c r="Y25" s="88">
        <f t="shared" si="3"/>
        <v>4.8869999999999996</v>
      </c>
      <c r="Z25" s="89">
        <f t="shared" si="3"/>
        <v>0</v>
      </c>
      <c r="AA25" s="90">
        <f t="shared" si="3"/>
        <v>134.80099999999999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2.0760000000000001</v>
      </c>
      <c r="C29" s="77">
        <v>6.5170000000000003</v>
      </c>
      <c r="D29" s="77">
        <v>4.8810000000000002</v>
      </c>
      <c r="E29" s="77">
        <v>4.5389999999999997</v>
      </c>
      <c r="F29" s="77">
        <v>1.575</v>
      </c>
      <c r="G29" s="77">
        <v>7.2220000000000004</v>
      </c>
      <c r="H29" s="77">
        <v>7.1340000000000003</v>
      </c>
      <c r="I29" s="77">
        <v>10.083</v>
      </c>
      <c r="J29" s="77">
        <v>6.6349999999999998</v>
      </c>
      <c r="K29" s="77">
        <v>6.9139999999999997</v>
      </c>
      <c r="L29" s="77">
        <v>5.3380000000000001</v>
      </c>
      <c r="M29" s="77">
        <v>7.9729999999999999</v>
      </c>
      <c r="N29" s="77">
        <v>5.6840000000000002</v>
      </c>
      <c r="O29" s="77">
        <v>9.5960000000000001</v>
      </c>
      <c r="P29" s="77">
        <v>3.528</v>
      </c>
      <c r="Q29" s="77"/>
      <c r="R29" s="77"/>
      <c r="S29" s="77">
        <v>28.164000000000001</v>
      </c>
      <c r="T29" s="77">
        <v>2.1429999999999998</v>
      </c>
      <c r="U29" s="77">
        <v>9.7219999999999995</v>
      </c>
      <c r="V29" s="77">
        <v>4.8179999999999996</v>
      </c>
      <c r="W29" s="77">
        <v>5</v>
      </c>
      <c r="X29" s="77">
        <v>7.6230000000000002</v>
      </c>
      <c r="Y29" s="77">
        <v>6</v>
      </c>
      <c r="Z29" s="78"/>
      <c r="AA29" s="79">
        <f>SUM(B29:Z29)</f>
        <v>153.16500000000002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2.0760000000000001</v>
      </c>
      <c r="C31" s="62">
        <f t="shared" si="4"/>
        <v>6.5170000000000003</v>
      </c>
      <c r="D31" s="62">
        <f t="shared" si="4"/>
        <v>4.8810000000000002</v>
      </c>
      <c r="E31" s="62">
        <f t="shared" si="4"/>
        <v>4.5389999999999997</v>
      </c>
      <c r="F31" s="62">
        <f t="shared" si="4"/>
        <v>1.575</v>
      </c>
      <c r="G31" s="62">
        <f t="shared" si="4"/>
        <v>7.2220000000000004</v>
      </c>
      <c r="H31" s="62">
        <f t="shared" si="4"/>
        <v>7.1340000000000003</v>
      </c>
      <c r="I31" s="62">
        <f t="shared" si="4"/>
        <v>10.083</v>
      </c>
      <c r="J31" s="62">
        <f t="shared" si="4"/>
        <v>6.6349999999999998</v>
      </c>
      <c r="K31" s="62">
        <f t="shared" si="4"/>
        <v>6.9139999999999997</v>
      </c>
      <c r="L31" s="62">
        <f t="shared" si="4"/>
        <v>5.3380000000000001</v>
      </c>
      <c r="M31" s="62">
        <f t="shared" si="4"/>
        <v>7.9729999999999999</v>
      </c>
      <c r="N31" s="62">
        <f t="shared" si="4"/>
        <v>5.6840000000000002</v>
      </c>
      <c r="O31" s="62">
        <f t="shared" si="4"/>
        <v>9.5960000000000001</v>
      </c>
      <c r="P31" s="62">
        <f t="shared" si="4"/>
        <v>3.528</v>
      </c>
      <c r="Q31" s="62">
        <f t="shared" si="4"/>
        <v>0</v>
      </c>
      <c r="R31" s="62">
        <f t="shared" si="4"/>
        <v>0</v>
      </c>
      <c r="S31" s="62">
        <f t="shared" si="4"/>
        <v>28.164000000000001</v>
      </c>
      <c r="T31" s="62">
        <f t="shared" si="4"/>
        <v>2.1429999999999998</v>
      </c>
      <c r="U31" s="62">
        <f t="shared" si="4"/>
        <v>9.7219999999999995</v>
      </c>
      <c r="V31" s="62">
        <f t="shared" si="4"/>
        <v>4.8179999999999996</v>
      </c>
      <c r="W31" s="62">
        <f t="shared" si="4"/>
        <v>5</v>
      </c>
      <c r="X31" s="62">
        <f t="shared" si="4"/>
        <v>7.6230000000000002</v>
      </c>
      <c r="Y31" s="62">
        <f t="shared" si="4"/>
        <v>6</v>
      </c>
      <c r="Z31" s="63">
        <f t="shared" si="4"/>
        <v>0</v>
      </c>
      <c r="AA31" s="64">
        <f t="shared" si="4"/>
        <v>153.16500000000002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>
        <v>206.9</v>
      </c>
      <c r="R38" s="99">
        <v>203</v>
      </c>
      <c r="S38" s="99"/>
      <c r="T38" s="99">
        <v>86.5</v>
      </c>
      <c r="U38" s="99">
        <v>1.6</v>
      </c>
      <c r="V38" s="99">
        <v>26.8</v>
      </c>
      <c r="W38" s="99"/>
      <c r="X38" s="99"/>
      <c r="Y38" s="99"/>
      <c r="Z38" s="100"/>
      <c r="AA38" s="79">
        <f t="shared" si="5"/>
        <v>524.79999999999995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206.9</v>
      </c>
      <c r="R39" s="88">
        <f t="shared" si="6"/>
        <v>203</v>
      </c>
      <c r="S39" s="88">
        <f t="shared" si="6"/>
        <v>0</v>
      </c>
      <c r="T39" s="88">
        <f t="shared" si="6"/>
        <v>86.5</v>
      </c>
      <c r="U39" s="88">
        <f t="shared" si="6"/>
        <v>1.6</v>
      </c>
      <c r="V39" s="88">
        <f t="shared" si="6"/>
        <v>26.8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524.79999999999995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>
        <v>206.9</v>
      </c>
      <c r="R46" s="99">
        <v>203</v>
      </c>
      <c r="S46" s="99"/>
      <c r="T46" s="99">
        <v>86.5</v>
      </c>
      <c r="U46" s="99">
        <v>1.6</v>
      </c>
      <c r="V46" s="99">
        <v>26.8</v>
      </c>
      <c r="W46" s="99"/>
      <c r="X46" s="99"/>
      <c r="Y46" s="99"/>
      <c r="Z46" s="100"/>
      <c r="AA46" s="79">
        <f t="shared" si="7"/>
        <v>524.79999999999995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206.9</v>
      </c>
      <c r="R48" s="88">
        <f t="shared" si="8"/>
        <v>203</v>
      </c>
      <c r="S48" s="88">
        <f t="shared" si="8"/>
        <v>0</v>
      </c>
      <c r="T48" s="88">
        <f t="shared" si="8"/>
        <v>86.5</v>
      </c>
      <c r="U48" s="88">
        <f t="shared" si="8"/>
        <v>1.6</v>
      </c>
      <c r="V48" s="88">
        <f t="shared" si="8"/>
        <v>26.8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524.79999999999995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2.0760000000000001</v>
      </c>
      <c r="C51" s="88">
        <f t="shared" si="10"/>
        <v>6.5169999999999995</v>
      </c>
      <c r="D51" s="88">
        <f t="shared" si="10"/>
        <v>4.8810000000000002</v>
      </c>
      <c r="E51" s="88">
        <f t="shared" si="10"/>
        <v>4.5389999999999997</v>
      </c>
      <c r="F51" s="88">
        <f t="shared" si="10"/>
        <v>1.575</v>
      </c>
      <c r="G51" s="88">
        <f t="shared" si="10"/>
        <v>7.2219999999999995</v>
      </c>
      <c r="H51" s="88">
        <f t="shared" si="10"/>
        <v>7.1339999999999995</v>
      </c>
      <c r="I51" s="88">
        <f t="shared" si="10"/>
        <v>10.082999999999998</v>
      </c>
      <c r="J51" s="88">
        <f t="shared" si="10"/>
        <v>6.6350000000000007</v>
      </c>
      <c r="K51" s="88">
        <f t="shared" si="10"/>
        <v>6.9140000000000006</v>
      </c>
      <c r="L51" s="88">
        <f t="shared" si="10"/>
        <v>5.3379999999999992</v>
      </c>
      <c r="M51" s="88">
        <f t="shared" si="10"/>
        <v>7.9730000000000008</v>
      </c>
      <c r="N51" s="88">
        <f t="shared" si="10"/>
        <v>5.6839999999999993</v>
      </c>
      <c r="O51" s="88">
        <f t="shared" si="10"/>
        <v>9.5960000000000001</v>
      </c>
      <c r="P51" s="88">
        <f t="shared" si="10"/>
        <v>3.528</v>
      </c>
      <c r="Q51" s="88">
        <f t="shared" si="10"/>
        <v>206.9</v>
      </c>
      <c r="R51" s="88">
        <f t="shared" si="10"/>
        <v>203</v>
      </c>
      <c r="S51" s="88">
        <f t="shared" si="10"/>
        <v>28.164000000000001</v>
      </c>
      <c r="T51" s="88">
        <f t="shared" si="10"/>
        <v>88.643000000000001</v>
      </c>
      <c r="U51" s="88">
        <f t="shared" si="10"/>
        <v>11.322000000000001</v>
      </c>
      <c r="V51" s="88">
        <f t="shared" si="10"/>
        <v>31.618000000000002</v>
      </c>
      <c r="W51" s="88">
        <f t="shared" si="10"/>
        <v>5</v>
      </c>
      <c r="X51" s="88">
        <f t="shared" si="10"/>
        <v>7.6229999999999993</v>
      </c>
      <c r="Y51" s="88">
        <f t="shared" si="10"/>
        <v>6</v>
      </c>
      <c r="Z51" s="89">
        <f t="shared" si="10"/>
        <v>0</v>
      </c>
      <c r="AA51" s="104">
        <f>SUM(B51:Z51)</f>
        <v>677.96500000000015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44914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>
        <v>206.9</v>
      </c>
      <c r="R4" s="18">
        <v>203</v>
      </c>
      <c r="S4" s="18"/>
      <c r="T4" s="18">
        <v>86.5</v>
      </c>
      <c r="U4" s="18">
        <v>1.6</v>
      </c>
      <c r="V4" s="18">
        <v>26.8</v>
      </c>
      <c r="W4" s="18"/>
      <c r="X4" s="18"/>
      <c r="Y4" s="18"/>
      <c r="Z4" s="19"/>
      <c r="AA4" s="111">
        <f>SUM(B4:Z4)</f>
        <v>524.79999999999995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48.38</v>
      </c>
      <c r="C7" s="117">
        <v>30</v>
      </c>
      <c r="D7" s="117">
        <v>17.399999999999999</v>
      </c>
      <c r="E7" s="117">
        <v>0</v>
      </c>
      <c r="F7" s="117">
        <v>0.65</v>
      </c>
      <c r="G7" s="117">
        <v>114.11</v>
      </c>
      <c r="H7" s="117">
        <v>237.71</v>
      </c>
      <c r="I7" s="117">
        <v>221.03</v>
      </c>
      <c r="J7" s="117">
        <v>256</v>
      </c>
      <c r="K7" s="117">
        <v>246</v>
      </c>
      <c r="L7" s="117">
        <v>246</v>
      </c>
      <c r="M7" s="117">
        <v>244</v>
      </c>
      <c r="N7" s="117">
        <v>246</v>
      </c>
      <c r="O7" s="117">
        <v>226.8</v>
      </c>
      <c r="P7" s="117">
        <v>246</v>
      </c>
      <c r="Q7" s="117">
        <v>330</v>
      </c>
      <c r="R7" s="117">
        <v>314.89</v>
      </c>
      <c r="S7" s="117">
        <v>274.12</v>
      </c>
      <c r="T7" s="117">
        <v>297.14999999999998</v>
      </c>
      <c r="U7" s="117">
        <v>298</v>
      </c>
      <c r="V7" s="117">
        <v>278.12</v>
      </c>
      <c r="W7" s="117">
        <v>191.68</v>
      </c>
      <c r="X7" s="117">
        <v>177.51</v>
      </c>
      <c r="Y7" s="117">
        <v>81.010000000000005</v>
      </c>
      <c r="Z7" s="118"/>
      <c r="AA7" s="119">
        <f>IF(SUM(B7:Z7)&lt;&gt;0,AVERAGEIF(B7:Z7,"&lt;&gt;"""),"")</f>
        <v>192.60666666666668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0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>
        <v>206.9</v>
      </c>
      <c r="R23" s="133">
        <v>203</v>
      </c>
      <c r="S23" s="133"/>
      <c r="T23" s="133">
        <v>86.5</v>
      </c>
      <c r="U23" s="133">
        <v>1.6</v>
      </c>
      <c r="V23" s="133">
        <v>26.8</v>
      </c>
      <c r="W23" s="133"/>
      <c r="X23" s="133"/>
      <c r="Y23" s="133"/>
      <c r="Z23" s="131"/>
      <c r="AA23" s="132">
        <f t="shared" si="2"/>
        <v>524.79999999999995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206.9</v>
      </c>
      <c r="R24" s="135">
        <f t="shared" si="3"/>
        <v>203</v>
      </c>
      <c r="S24" s="135">
        <f t="shared" si="3"/>
        <v>0</v>
      </c>
      <c r="T24" s="135">
        <f t="shared" si="3"/>
        <v>86.5</v>
      </c>
      <c r="U24" s="135">
        <f t="shared" si="3"/>
        <v>1.6</v>
      </c>
      <c r="V24" s="135">
        <f t="shared" si="3"/>
        <v>26.8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524.79999999999995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2022-12-18T14:21:06Z</dcterms:created>
  <dcterms:modified xsi:type="dcterms:W3CDTF">2022-12-18T14:21:07Z</dcterms:modified>
</cp:coreProperties>
</file>