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<sst xmlns="http://schemas.openxmlformats.org/spreadsheetml/2006/main" count="117" uniqueCount="53">
  <si>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17/12/2022 16:25:52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</si>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</sst>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1.544</c:v>
                </c:pt>
                <c:pt idx="1">
                  <c:v>12.567</c:v>
                </c:pt>
                <c:pt idx="2">
                  <c:v>12.053000000000001</c:v>
                </c:pt>
                <c:pt idx="3">
                  <c:v>9.4359999999999999</c:v>
                </c:pt>
                <c:pt idx="8">
                  <c:v>1.417</c:v>
                </c:pt>
                <c:pt idx="11">
                  <c:v>0.16</c:v>
                </c:pt>
                <c:pt idx="12">
                  <c:v>3.1669999999999998</c:v>
                </c:pt>
                <c:pt idx="14">
                  <c:v>0.74299999999999999</c:v>
                </c:pt>
                <c:pt idx="16">
                  <c:v>8.9410000000000007</c:v>
                </c:pt>
                <c:pt idx="17">
                  <c:v>3.9870000000000001</c:v>
                </c:pt>
                <c:pt idx="18">
                  <c:v>6.9829999999999997</c:v>
                </c:pt>
                <c:pt idx="19">
                  <c:v>121.30599999999998</c:v>
                </c:pt>
                <c:pt idx="20">
                  <c:v>9.5269999999999992</c:v>
                </c:pt>
                <c:pt idx="21">
                  <c:v>21.587</c:v>
                </c:pt>
                <c:pt idx="22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8.4</c:v>
                </c:pt>
                <c:pt idx="4">
                  <c:v>13.5</c:v>
                </c:pt>
                <c:pt idx="5">
                  <c:v>7.2</c:v>
                </c:pt>
                <c:pt idx="6">
                  <c:v>17.100000000000001</c:v>
                </c:pt>
                <c:pt idx="7">
                  <c:v>27.9</c:v>
                </c:pt>
                <c:pt idx="8">
                  <c:v>0</c:v>
                </c:pt>
                <c:pt idx="9">
                  <c:v>0</c:v>
                </c:pt>
                <c:pt idx="10">
                  <c:v>1.7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4.9000000000000004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1.5870000000000002</c:v>
                </c:pt>
                <c:pt idx="1">
                  <c:v>2.0089999999999999</c:v>
                </c:pt>
                <c:pt idx="3">
                  <c:v>1.2E-2</c:v>
                </c:pt>
                <c:pt idx="4">
                  <c:v>1.07</c:v>
                </c:pt>
                <c:pt idx="5">
                  <c:v>0.29599999999999999</c:v>
                </c:pt>
                <c:pt idx="6">
                  <c:v>0.25700000000000001</c:v>
                </c:pt>
                <c:pt idx="7">
                  <c:v>0.247</c:v>
                </c:pt>
                <c:pt idx="8">
                  <c:v>1.903</c:v>
                </c:pt>
                <c:pt idx="9">
                  <c:v>3.6029999999999998</c:v>
                </c:pt>
                <c:pt idx="10">
                  <c:v>1.9219999999999999</c:v>
                </c:pt>
                <c:pt idx="11">
                  <c:v>3.76</c:v>
                </c:pt>
                <c:pt idx="12">
                  <c:v>2.0659999999999998</c:v>
                </c:pt>
                <c:pt idx="13">
                  <c:v>1.528</c:v>
                </c:pt>
                <c:pt idx="14">
                  <c:v>1.0329999999999999</c:v>
                </c:pt>
                <c:pt idx="15">
                  <c:v>0.50900000000000001</c:v>
                </c:pt>
                <c:pt idx="16">
                  <c:v>0.14700000000000002</c:v>
                </c:pt>
                <c:pt idx="17">
                  <c:v>6.0000000000000001E-3</c:v>
                </c:pt>
                <c:pt idx="18">
                  <c:v>2E-3</c:v>
                </c:pt>
                <c:pt idx="19">
                  <c:v>4.7E-2</c:v>
                </c:pt>
                <c:pt idx="20">
                  <c:v>4.8000000000000001E-2</c:v>
                </c:pt>
                <c:pt idx="23">
                  <c:v>0.80700000000000005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487560"/>
        <c:axId val="485832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3.1310000000000002</c:v>
                </c:pt>
                <c:pt idx="1">
                  <c:v>20.02</c:v>
                </c:pt>
                <c:pt idx="2">
                  <c:v>15.801000000000002</c:v>
                </c:pt>
                <c:pt idx="3">
                  <c:v>17.852</c:v>
                </c:pt>
                <c:pt idx="4">
                  <c:v>14.520999999999999</c:v>
                </c:pt>
                <c:pt idx="5">
                  <c:v>7.52</c:v>
                </c:pt>
                <c:pt idx="6">
                  <c:v>17.363</c:v>
                </c:pt>
                <c:pt idx="7">
                  <c:v>28.125999999999998</c:v>
                </c:pt>
                <c:pt idx="8">
                  <c:v>3.32</c:v>
                </c:pt>
                <c:pt idx="9">
                  <c:v>3.6030000000000002</c:v>
                </c:pt>
                <c:pt idx="10">
                  <c:v>3.6139999999999999</c:v>
                </c:pt>
                <c:pt idx="11">
                  <c:v>3.92</c:v>
                </c:pt>
                <c:pt idx="12">
                  <c:v>5.2330000000000005</c:v>
                </c:pt>
                <c:pt idx="13">
                  <c:v>4.5329999999999995</c:v>
                </c:pt>
                <c:pt idx="14">
                  <c:v>1.7759999999999998</c:v>
                </c:pt>
                <c:pt idx="15">
                  <c:v>5.423</c:v>
                </c:pt>
                <c:pt idx="16">
                  <c:v>9.0879999999999992</c:v>
                </c:pt>
                <c:pt idx="17">
                  <c:v>8.6630000000000003</c:v>
                </c:pt>
                <c:pt idx="18">
                  <c:v>9.3189999999999991</c:v>
                </c:pt>
                <c:pt idx="19">
                  <c:v>124.24199999999999</c:v>
                </c:pt>
                <c:pt idx="20">
                  <c:v>15.241000000000001</c:v>
                </c:pt>
                <c:pt idx="21">
                  <c:v>21.580000000000002</c:v>
                </c:pt>
                <c:pt idx="22">
                  <c:v>2</c:v>
                </c:pt>
                <c:pt idx="23">
                  <c:v>0.80699999999999994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87560"/>
        <c:axId val="485832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229.66</c:v>
                </c:pt>
                <c:pt idx="1">
                  <c:v>264</c:v>
                </c:pt>
                <c:pt idx="2">
                  <c:v>259.5</c:v>
                </c:pt>
                <c:pt idx="3">
                  <c:v>256.8</c:v>
                </c:pt>
                <c:pt idx="4">
                  <c:v>219</c:v>
                </c:pt>
                <c:pt idx="5">
                  <c:v>219</c:v>
                </c:pt>
                <c:pt idx="6">
                  <c:v>218.9</c:v>
                </c:pt>
                <c:pt idx="7">
                  <c:v>234</c:v>
                </c:pt>
                <c:pt idx="8">
                  <c:v>229.66</c:v>
                </c:pt>
                <c:pt idx="9">
                  <c:v>224.22</c:v>
                </c:pt>
                <c:pt idx="10">
                  <c:v>219</c:v>
                </c:pt>
                <c:pt idx="11">
                  <c:v>229.66</c:v>
                </c:pt>
                <c:pt idx="12">
                  <c:v>231.02</c:v>
                </c:pt>
                <c:pt idx="13">
                  <c:v>220</c:v>
                </c:pt>
                <c:pt idx="14">
                  <c:v>228</c:v>
                </c:pt>
                <c:pt idx="15">
                  <c:v>234.3</c:v>
                </c:pt>
                <c:pt idx="16">
                  <c:v>233.59</c:v>
                </c:pt>
                <c:pt idx="17">
                  <c:v>230.62</c:v>
                </c:pt>
                <c:pt idx="18">
                  <c:v>228</c:v>
                </c:pt>
                <c:pt idx="19">
                  <c:v>294.83999999999997</c:v>
                </c:pt>
                <c:pt idx="20">
                  <c:v>292</c:v>
                </c:pt>
                <c:pt idx="21">
                  <c:v>273</c:v>
                </c:pt>
                <c:pt idx="22">
                  <c:v>229.66</c:v>
                </c:pt>
                <c:pt idx="23">
                  <c:v>56.26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832888"/>
        <c:axId val="485832496"/>
      </c:lineChart>
      <c:catAx>
        <c:axId val="441487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832104"/>
        <c:crosses val="autoZero"/>
        <c:auto val="1"/>
        <c:lblAlgn val="ctr"/>
        <c:lblOffset val="100"/>
        <c:noMultiLvlLbl val="0"/>
      </c:catAx>
      <c:valAx>
        <c:axId val="48583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87560"/>
        <c:crosses val="autoZero"/>
        <c:crossBetween val="between"/>
      </c:valAx>
      <c:valAx>
        <c:axId val="485832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832888"/>
        <c:crosses val="max"/>
        <c:crossBetween val="between"/>
      </c:valAx>
      <c:catAx>
        <c:axId val="485832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832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3.1310000000000002</v>
      </c>
      <c r="C4" s="18">
        <v>19.991</v>
      </c>
      <c r="D4" s="18">
        <v>15.760000000000002</v>
      </c>
      <c r="E4" s="18">
        <v>17.847999999999999</v>
      </c>
      <c r="F4" s="18">
        <v>14.57</v>
      </c>
      <c r="G4" s="18">
        <v>7.4959999999999996</v>
      </c>
      <c r="H4" s="18">
        <v>17.356999999999999</v>
      </c>
      <c r="I4" s="18">
        <v>28.146999999999998</v>
      </c>
      <c r="J4" s="18">
        <v>3.32</v>
      </c>
      <c r="K4" s="18">
        <v>3.6029999999999998</v>
      </c>
      <c r="L4" s="18">
        <v>3.6219999999999999</v>
      </c>
      <c r="M4" s="18">
        <v>3.92</v>
      </c>
      <c r="N4" s="18">
        <v>5.2330000000000005</v>
      </c>
      <c r="O4" s="18">
        <v>4.5280000000000005</v>
      </c>
      <c r="P4" s="18">
        <v>1.776</v>
      </c>
      <c r="Q4" s="18">
        <v>5.4090000000000007</v>
      </c>
      <c r="R4" s="18">
        <v>9.088000000000001</v>
      </c>
      <c r="S4" s="18">
        <v>8.6630000000000003</v>
      </c>
      <c r="T4" s="18">
        <v>9.3190000000000008</v>
      </c>
      <c r="U4" s="18">
        <v>124.24199999999999</v>
      </c>
      <c r="V4" s="18">
        <v>15.241</v>
      </c>
      <c r="W4" s="18">
        <v>21.587</v>
      </c>
      <c r="X4" s="18">
        <v>2</v>
      </c>
      <c r="Y4" s="18">
        <v>0.80700000000000005</v>
      </c>
      <c r="Z4" s="19"/>
      <c r="AA4" s="20">
        <f>SUM(B4:Z4)</f>
        <v>346.65800000000002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229.66</v>
      </c>
      <c r="C7" s="28">
        <v>264</v>
      </c>
      <c r="D7" s="28">
        <v>259.5</v>
      </c>
      <c r="E7" s="28">
        <v>256.8</v>
      </c>
      <c r="F7" s="28">
        <v>219</v>
      </c>
      <c r="G7" s="28">
        <v>219</v>
      </c>
      <c r="H7" s="28">
        <v>218.9</v>
      </c>
      <c r="I7" s="28">
        <v>234</v>
      </c>
      <c r="J7" s="28">
        <v>229.66</v>
      </c>
      <c r="K7" s="28">
        <v>224.22</v>
      </c>
      <c r="L7" s="28">
        <v>219</v>
      </c>
      <c r="M7" s="28">
        <v>229.66</v>
      </c>
      <c r="N7" s="28">
        <v>231.02</v>
      </c>
      <c r="O7" s="28">
        <v>220</v>
      </c>
      <c r="P7" s="28">
        <v>228</v>
      </c>
      <c r="Q7" s="28">
        <v>234.3</v>
      </c>
      <c r="R7" s="28">
        <v>233.59</v>
      </c>
      <c r="S7" s="28">
        <v>230.62</v>
      </c>
      <c r="T7" s="28">
        <v>228</v>
      </c>
      <c r="U7" s="28">
        <v>294.83999999999997</v>
      </c>
      <c r="V7" s="28">
        <v>292</v>
      </c>
      <c r="W7" s="28">
        <v>273</v>
      </c>
      <c r="X7" s="28">
        <v>229.66</v>
      </c>
      <c r="Y7" s="28">
        <v>56.26</v>
      </c>
      <c r="Z7" s="29"/>
      <c r="AA7" s="30">
        <f>IF(SUM(B7:Z7)&lt;&gt;0,AVERAGEIF(B7:Z7,"&lt;&gt;"""),"")</f>
        <v>231.44541666666669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5</v>
      </c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1.544</v>
      </c>
      <c r="C12" s="52">
        <v>12.567</v>
      </c>
      <c r="D12" s="52">
        <v>12.053000000000001</v>
      </c>
      <c r="E12" s="52">
        <v>9.4359999999999999</v>
      </c>
      <c r="F12" s="52"/>
      <c r="G12" s="52"/>
      <c r="H12" s="52"/>
      <c r="I12" s="52"/>
      <c r="J12" s="52">
        <v>1.417</v>
      </c>
      <c r="K12" s="52"/>
      <c r="L12" s="52"/>
      <c r="M12" s="52">
        <v>0.16</v>
      </c>
      <c r="N12" s="52">
        <v>3.1669999999999998</v>
      </c>
      <c r="O12" s="52"/>
      <c r="P12" s="52">
        <v>0.74299999999999999</v>
      </c>
      <c r="Q12" s="52"/>
      <c r="R12" s="52">
        <v>8.9410000000000007</v>
      </c>
      <c r="S12" s="52">
        <v>3.9870000000000001</v>
      </c>
      <c r="T12" s="52">
        <v>6.9829999999999997</v>
      </c>
      <c r="U12" s="52">
        <v>121.30599999999998</v>
      </c>
      <c r="V12" s="52">
        <v>9.5269999999999992</v>
      </c>
      <c r="W12" s="52">
        <v>21.587</v>
      </c>
      <c r="X12" s="52">
        <v>2</v>
      </c>
      <c r="Y12" s="52"/>
      <c r="Z12" s="53"/>
      <c r="AA12" s="54">
        <f t="shared" si="0"/>
        <v>215.41799999999995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1.5870000000000002</v>
      </c>
      <c r="C14" s="57">
        <v>2.0089999999999999</v>
      </c>
      <c r="D14" s="57"/>
      <c r="E14" s="57">
        <v>1.2E-2</v>
      </c>
      <c r="F14" s="57">
        <v>1.07</v>
      </c>
      <c r="G14" s="57">
        <v>0.29599999999999999</v>
      </c>
      <c r="H14" s="57">
        <v>0.25700000000000001</v>
      </c>
      <c r="I14" s="57">
        <v>0.247</v>
      </c>
      <c r="J14" s="57">
        <v>1.903</v>
      </c>
      <c r="K14" s="57">
        <v>3.6029999999999998</v>
      </c>
      <c r="L14" s="57">
        <v>1.9219999999999999</v>
      </c>
      <c r="M14" s="57">
        <v>3.76</v>
      </c>
      <c r="N14" s="57">
        <v>2.0659999999999998</v>
      </c>
      <c r="O14" s="57">
        <v>1.528</v>
      </c>
      <c r="P14" s="57">
        <v>1.0329999999999999</v>
      </c>
      <c r="Q14" s="57">
        <v>0.50900000000000001</v>
      </c>
      <c r="R14" s="57">
        <v>0.14700000000000002</v>
      </c>
      <c r="S14" s="57">
        <v>6.0000000000000001E-3</v>
      </c>
      <c r="T14" s="57">
        <v>2E-3</v>
      </c>
      <c r="U14" s="57">
        <v>4.7E-2</v>
      </c>
      <c r="V14" s="57">
        <v>4.8000000000000001E-2</v>
      </c>
      <c r="W14" s="57"/>
      <c r="X14" s="57"/>
      <c r="Y14" s="57">
        <v>0.80700000000000005</v>
      </c>
      <c r="Z14" s="58"/>
      <c r="AA14" s="59">
        <f t="shared" si="0"/>
        <v>22.858999999999995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3.1310000000000002</v>
      </c>
      <c r="C16" s="62">
        <f t="shared" ref="C16:Z16" si="1">IF(LEN(C$2)&gt;0,SUM(C10:C15),"")</f>
        <v>14.576000000000001</v>
      </c>
      <c r="D16" s="62">
        <f t="shared" si="1"/>
        <v>12.053000000000001</v>
      </c>
      <c r="E16" s="62">
        <f t="shared" si="1"/>
        <v>9.4480000000000004</v>
      </c>
      <c r="F16" s="62">
        <f t="shared" si="1"/>
        <v>1.07</v>
      </c>
      <c r="G16" s="62">
        <f t="shared" si="1"/>
        <v>0.29599999999999999</v>
      </c>
      <c r="H16" s="62">
        <f t="shared" si="1"/>
        <v>0.25700000000000001</v>
      </c>
      <c r="I16" s="62">
        <f t="shared" si="1"/>
        <v>0.247</v>
      </c>
      <c r="J16" s="62">
        <f t="shared" si="1"/>
        <v>3.3200000000000003</v>
      </c>
      <c r="K16" s="62">
        <f t="shared" si="1"/>
        <v>3.6029999999999998</v>
      </c>
      <c r="L16" s="62">
        <f t="shared" si="1"/>
        <v>1.9219999999999999</v>
      </c>
      <c r="M16" s="62">
        <f t="shared" si="1"/>
        <v>3.92</v>
      </c>
      <c r="N16" s="62">
        <f t="shared" si="1"/>
        <v>5.2329999999999997</v>
      </c>
      <c r="O16" s="62">
        <f t="shared" si="1"/>
        <v>1.528</v>
      </c>
      <c r="P16" s="62">
        <f t="shared" si="1"/>
        <v>1.7759999999999998</v>
      </c>
      <c r="Q16" s="62">
        <f t="shared" si="1"/>
        <v>0.50900000000000001</v>
      </c>
      <c r="R16" s="62">
        <f t="shared" si="1"/>
        <v>9.088000000000001</v>
      </c>
      <c r="S16" s="62">
        <f t="shared" si="1"/>
        <v>3.9929999999999999</v>
      </c>
      <c r="T16" s="62">
        <f t="shared" si="1"/>
        <v>6.9849999999999994</v>
      </c>
      <c r="U16" s="62">
        <f t="shared" si="1"/>
        <v>121.35299999999998</v>
      </c>
      <c r="V16" s="62">
        <f t="shared" si="1"/>
        <v>14.574999999999999</v>
      </c>
      <c r="W16" s="62">
        <f t="shared" si="1"/>
        <v>21.587</v>
      </c>
      <c r="X16" s="62">
        <f t="shared" si="1"/>
        <v>2</v>
      </c>
      <c r="Y16" s="62">
        <f t="shared" si="1"/>
        <v>0.80700000000000005</v>
      </c>
      <c r="Z16" s="63" t="str">
        <f t="shared" si="1"/>
        <v/>
      </c>
      <c r="AA16" s="64">
        <f>SUM(AA10:AA15)</f>
        <v>243.27699999999993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5.415</v>
      </c>
      <c r="D21" s="81">
        <v>3.7069999999999999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4.67</v>
      </c>
      <c r="T21" s="81">
        <v>2.3340000000000001</v>
      </c>
      <c r="U21" s="81">
        <v>2.8889999999999998</v>
      </c>
      <c r="V21" s="81">
        <v>0.66600000000000004</v>
      </c>
      <c r="W21" s="81"/>
      <c r="X21" s="81"/>
      <c r="Y21" s="81"/>
      <c r="Z21" s="78"/>
      <c r="AA21" s="79">
        <f t="shared" si="2"/>
        <v>19.681000000000001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5.415</v>
      </c>
      <c r="D25" s="88">
        <f t="shared" si="3"/>
        <v>3.7069999999999999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4.67</v>
      </c>
      <c r="T25" s="88">
        <f t="shared" si="3"/>
        <v>2.3340000000000001</v>
      </c>
      <c r="U25" s="88">
        <f t="shared" si="3"/>
        <v>2.8889999999999998</v>
      </c>
      <c r="V25" s="88">
        <f t="shared" si="3"/>
        <v>0.66600000000000004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19.681000000000001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3.1309999999999998</v>
      </c>
      <c r="C29" s="77">
        <v>19.991</v>
      </c>
      <c r="D29" s="77">
        <v>15.76</v>
      </c>
      <c r="E29" s="77">
        <v>9.4480000000000004</v>
      </c>
      <c r="F29" s="77">
        <v>1.07</v>
      </c>
      <c r="G29" s="77">
        <v>0.29599999999999999</v>
      </c>
      <c r="H29" s="77">
        <v>0.25700000000000001</v>
      </c>
      <c r="I29" s="77">
        <v>0.247</v>
      </c>
      <c r="J29" s="77">
        <v>3.32</v>
      </c>
      <c r="K29" s="77">
        <v>3.6030000000000002</v>
      </c>
      <c r="L29" s="77">
        <v>1.9219999999999999</v>
      </c>
      <c r="M29" s="77">
        <v>3.92</v>
      </c>
      <c r="N29" s="77">
        <v>5.2329999999999997</v>
      </c>
      <c r="O29" s="77">
        <v>1.528</v>
      </c>
      <c r="P29" s="77">
        <v>1.776</v>
      </c>
      <c r="Q29" s="77">
        <v>0.50900000000000001</v>
      </c>
      <c r="R29" s="77">
        <v>9.0879999999999992</v>
      </c>
      <c r="S29" s="77">
        <v>8.6630000000000003</v>
      </c>
      <c r="T29" s="77">
        <v>9.3190000000000008</v>
      </c>
      <c r="U29" s="77">
        <v>124.242</v>
      </c>
      <c r="V29" s="77">
        <v>15.241</v>
      </c>
      <c r="W29" s="77">
        <v>21.587</v>
      </c>
      <c r="X29" s="77">
        <v>2</v>
      </c>
      <c r="Y29" s="77">
        <v>0.80700000000000005</v>
      </c>
      <c r="Z29" s="78"/>
      <c r="AA29" s="79">
        <f>SUM(B29:Z29)</f>
        <v>262.95799999999997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3.1309999999999998</v>
      </c>
      <c r="C31" s="62">
        <f t="shared" ref="C31:Z31" si="4">IF(LEN(C$2)&gt;0,SUM(C28:C30),"")</f>
        <v>19.991</v>
      </c>
      <c r="D31" s="62">
        <f t="shared" si="4"/>
        <v>15.76</v>
      </c>
      <c r="E31" s="62">
        <f t="shared" si="4"/>
        <v>9.4480000000000004</v>
      </c>
      <c r="F31" s="62">
        <f t="shared" si="4"/>
        <v>1.07</v>
      </c>
      <c r="G31" s="62">
        <f t="shared" si="4"/>
        <v>0.29599999999999999</v>
      </c>
      <c r="H31" s="62">
        <f t="shared" si="4"/>
        <v>0.25700000000000001</v>
      </c>
      <c r="I31" s="62">
        <f t="shared" si="4"/>
        <v>0.247</v>
      </c>
      <c r="J31" s="62">
        <f t="shared" si="4"/>
        <v>3.32</v>
      </c>
      <c r="K31" s="62">
        <f t="shared" si="4"/>
        <v>3.6030000000000002</v>
      </c>
      <c r="L31" s="62">
        <f t="shared" si="4"/>
        <v>1.9219999999999999</v>
      </c>
      <c r="M31" s="62">
        <f t="shared" si="4"/>
        <v>3.92</v>
      </c>
      <c r="N31" s="62">
        <f t="shared" si="4"/>
        <v>5.2329999999999997</v>
      </c>
      <c r="O31" s="62">
        <f t="shared" si="4"/>
        <v>1.528</v>
      </c>
      <c r="P31" s="62">
        <f t="shared" si="4"/>
        <v>1.776</v>
      </c>
      <c r="Q31" s="62">
        <f t="shared" si="4"/>
        <v>0.50900000000000001</v>
      </c>
      <c r="R31" s="62">
        <f t="shared" si="4"/>
        <v>9.0879999999999992</v>
      </c>
      <c r="S31" s="62">
        <f t="shared" si="4"/>
        <v>8.6630000000000003</v>
      </c>
      <c r="T31" s="62">
        <f t="shared" si="4"/>
        <v>9.3190000000000008</v>
      </c>
      <c r="U31" s="62">
        <f t="shared" si="4"/>
        <v>124.242</v>
      </c>
      <c r="V31" s="62">
        <f t="shared" si="4"/>
        <v>15.241</v>
      </c>
      <c r="W31" s="62">
        <f t="shared" si="4"/>
        <v>21.587</v>
      </c>
      <c r="X31" s="62">
        <f t="shared" si="4"/>
        <v>2</v>
      </c>
      <c r="Y31" s="62">
        <f t="shared" si="4"/>
        <v>0.80700000000000005</v>
      </c>
      <c r="Z31" s="63" t="str">
        <f t="shared" si="4"/>
        <v/>
      </c>
      <c r="AA31" s="64">
        <f>SUM(AA28:AA30)</f>
        <v>262.95799999999997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8.4</v>
      </c>
      <c r="F38" s="99">
        <v>13.5</v>
      </c>
      <c r="G38" s="99">
        <v>7.2</v>
      </c>
      <c r="H38" s="99">
        <v>17.100000000000001</v>
      </c>
      <c r="I38" s="99">
        <v>27.9</v>
      </c>
      <c r="J38" s="99"/>
      <c r="K38" s="99"/>
      <c r="L38" s="99">
        <v>1.7</v>
      </c>
      <c r="M38" s="99"/>
      <c r="N38" s="99"/>
      <c r="O38" s="99">
        <v>3</v>
      </c>
      <c r="P38" s="99"/>
      <c r="Q38" s="99">
        <v>4.9000000000000004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8.4</v>
      </c>
      <c r="F39" s="88">
        <f t="shared" si="6"/>
        <v>13.5</v>
      </c>
      <c r="G39" s="88">
        <f t="shared" si="6"/>
        <v>7.2</v>
      </c>
      <c r="H39" s="88">
        <f t="shared" si="6"/>
        <v>17.100000000000001</v>
      </c>
      <c r="I39" s="88">
        <f t="shared" si="6"/>
        <v>27.9</v>
      </c>
      <c r="J39" s="88">
        <f t="shared" si="6"/>
        <v>0</v>
      </c>
      <c r="K39" s="88">
        <f t="shared" si="6"/>
        <v>0</v>
      </c>
      <c r="L39" s="88">
        <f t="shared" si="6"/>
        <v>1.7</v>
      </c>
      <c r="M39" s="88">
        <f t="shared" si="6"/>
        <v>0</v>
      </c>
      <c r="N39" s="88">
        <f t="shared" si="6"/>
        <v>0</v>
      </c>
      <c r="O39" s="88">
        <f t="shared" si="6"/>
        <v>3</v>
      </c>
      <c r="P39" s="88">
        <f t="shared" si="6"/>
        <v>0</v>
      </c>
      <c r="Q39" s="88">
        <f t="shared" si="6"/>
        <v>4.9000000000000004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8.4</v>
      </c>
      <c r="F46" s="99">
        <v>13.5</v>
      </c>
      <c r="G46" s="99">
        <v>7.2</v>
      </c>
      <c r="H46" s="99">
        <v>17.100000000000001</v>
      </c>
      <c r="I46" s="99">
        <v>27.9</v>
      </c>
      <c r="J46" s="99"/>
      <c r="K46" s="99"/>
      <c r="L46" s="99">
        <v>1.7</v>
      </c>
      <c r="M46" s="99"/>
      <c r="N46" s="99"/>
      <c r="O46" s="99">
        <v>3</v>
      </c>
      <c r="P46" s="99"/>
      <c r="Q46" s="99">
        <v>4.9000000000000004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8.4</v>
      </c>
      <c r="F48" s="88">
        <f t="shared" si="8"/>
        <v>13.5</v>
      </c>
      <c r="G48" s="88">
        <f t="shared" si="8"/>
        <v>7.2</v>
      </c>
      <c r="H48" s="88">
        <f t="shared" si="8"/>
        <v>17.100000000000001</v>
      </c>
      <c r="I48" s="88">
        <f t="shared" si="8"/>
        <v>27.9</v>
      </c>
      <c r="J48" s="88">
        <f t="shared" si="8"/>
        <v>0</v>
      </c>
      <c r="K48" s="88">
        <f t="shared" si="8"/>
        <v>0</v>
      </c>
      <c r="L48" s="88">
        <f t="shared" si="8"/>
        <v>1.7</v>
      </c>
      <c r="M48" s="88">
        <f t="shared" si="8"/>
        <v>0</v>
      </c>
      <c r="N48" s="88">
        <f t="shared" si="8"/>
        <v>0</v>
      </c>
      <c r="O48" s="88">
        <f t="shared" si="8"/>
        <v>3</v>
      </c>
      <c r="P48" s="88">
        <f t="shared" si="8"/>
        <v>0</v>
      </c>
      <c r="Q48" s="88">
        <f t="shared" si="8"/>
        <v>4.9000000000000004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3.1310000000000002</v>
      </c>
      <c r="C51" s="88">
        <f t="shared" si="10"/>
        <v>19.991</v>
      </c>
      <c r="D51" s="88">
        <f t="shared" si="10"/>
        <v>15.760000000000002</v>
      </c>
      <c r="E51" s="88">
        <f t="shared" si="10"/>
        <v>17.847999999999999</v>
      </c>
      <c r="F51" s="88">
        <f t="shared" si="10"/>
        <v>14.57</v>
      </c>
      <c r="G51" s="88">
        <f t="shared" si="10"/>
        <v>7.4960000000000004</v>
      </c>
      <c r="H51" s="88">
        <f t="shared" si="10"/>
        <v>17.357000000000003</v>
      </c>
      <c r="I51" s="88">
        <f t="shared" si="10"/>
        <v>28.146999999999998</v>
      </c>
      <c r="J51" s="88">
        <f t="shared" si="10"/>
        <v>3.3200000000000003</v>
      </c>
      <c r="K51" s="88">
        <f t="shared" si="10"/>
        <v>3.6029999999999998</v>
      </c>
      <c r="L51" s="88">
        <f t="shared" si="10"/>
        <v>3.6219999999999999</v>
      </c>
      <c r="M51" s="88">
        <f t="shared" si="10"/>
        <v>3.92</v>
      </c>
      <c r="N51" s="88">
        <f t="shared" si="10"/>
        <v>5.2329999999999997</v>
      </c>
      <c r="O51" s="88">
        <f t="shared" si="10"/>
        <v>4.5280000000000005</v>
      </c>
      <c r="P51" s="88">
        <f t="shared" si="10"/>
        <v>1.7759999999999998</v>
      </c>
      <c r="Q51" s="88">
        <f t="shared" si="10"/>
        <v>5.4090000000000007</v>
      </c>
      <c r="R51" s="88">
        <f t="shared" si="10"/>
        <v>9.088000000000001</v>
      </c>
      <c r="S51" s="88">
        <f t="shared" si="10"/>
        <v>8.6630000000000003</v>
      </c>
      <c r="T51" s="88">
        <f t="shared" si="10"/>
        <v>9.3189999999999991</v>
      </c>
      <c r="U51" s="88">
        <f t="shared" si="10"/>
        <v>124.24199999999998</v>
      </c>
      <c r="V51" s="88">
        <f t="shared" si="10"/>
        <v>15.241</v>
      </c>
      <c r="W51" s="88">
        <f t="shared" si="10"/>
        <v>21.587</v>
      </c>
      <c r="X51" s="88">
        <f t="shared" si="10"/>
        <v>2</v>
      </c>
      <c r="Y51" s="88">
        <f t="shared" si="10"/>
        <v>0.80700000000000005</v>
      </c>
      <c r="Z51" s="89" t="str">
        <f t="shared" si="10"/>
        <v/>
      </c>
      <c r="AA51" s="104">
        <f>SUM(B51:Z51)</f>
        <v>346.65799999999996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3.1310000000000002</v>
      </c>
      <c r="C4" s="18">
        <v>20.02</v>
      </c>
      <c r="D4" s="18">
        <v>15.801000000000002</v>
      </c>
      <c r="E4" s="18">
        <v>17.852</v>
      </c>
      <c r="F4" s="18">
        <v>14.520999999999999</v>
      </c>
      <c r="G4" s="18">
        <v>7.52</v>
      </c>
      <c r="H4" s="18">
        <v>17.363</v>
      </c>
      <c r="I4" s="18">
        <v>28.125999999999998</v>
      </c>
      <c r="J4" s="18">
        <v>3.32</v>
      </c>
      <c r="K4" s="18">
        <v>3.6030000000000002</v>
      </c>
      <c r="L4" s="18">
        <v>3.6139999999999999</v>
      </c>
      <c r="M4" s="18">
        <v>3.92</v>
      </c>
      <c r="N4" s="18">
        <v>5.2330000000000005</v>
      </c>
      <c r="O4" s="18">
        <v>4.5329999999999995</v>
      </c>
      <c r="P4" s="18">
        <v>1.7759999999999998</v>
      </c>
      <c r="Q4" s="18">
        <v>5.423</v>
      </c>
      <c r="R4" s="18">
        <v>9.0879999999999992</v>
      </c>
      <c r="S4" s="18">
        <v>8.6630000000000003</v>
      </c>
      <c r="T4" s="18">
        <v>9.3189999999999991</v>
      </c>
      <c r="U4" s="18">
        <v>124.24199999999999</v>
      </c>
      <c r="V4" s="18">
        <v>15.241000000000001</v>
      </c>
      <c r="W4" s="18">
        <v>21.580000000000002</v>
      </c>
      <c r="X4" s="18">
        <v>2</v>
      </c>
      <c r="Y4" s="18">
        <v>0.80699999999999994</v>
      </c>
      <c r="Z4" s="19"/>
      <c r="AA4" s="20">
        <f>SUM(B4:Z4)</f>
        <v>346.69599999999997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229.66</v>
      </c>
      <c r="C7" s="28">
        <v>264</v>
      </c>
      <c r="D7" s="28">
        <v>259.5</v>
      </c>
      <c r="E7" s="28">
        <v>256.8</v>
      </c>
      <c r="F7" s="28">
        <v>219</v>
      </c>
      <c r="G7" s="28">
        <v>219</v>
      </c>
      <c r="H7" s="28">
        <v>218.9</v>
      </c>
      <c r="I7" s="28">
        <v>234</v>
      </c>
      <c r="J7" s="28">
        <v>229.66</v>
      </c>
      <c r="K7" s="28">
        <v>224.22</v>
      </c>
      <c r="L7" s="28">
        <v>219</v>
      </c>
      <c r="M7" s="28">
        <v>229.66</v>
      </c>
      <c r="N7" s="28">
        <v>231.02</v>
      </c>
      <c r="O7" s="28">
        <v>220</v>
      </c>
      <c r="P7" s="28">
        <v>228</v>
      </c>
      <c r="Q7" s="28">
        <v>234.3</v>
      </c>
      <c r="R7" s="28">
        <v>233.59</v>
      </c>
      <c r="S7" s="28">
        <v>230.62</v>
      </c>
      <c r="T7" s="28">
        <v>228</v>
      </c>
      <c r="U7" s="28">
        <v>294.83999999999997</v>
      </c>
      <c r="V7" s="28">
        <v>292</v>
      </c>
      <c r="W7" s="28">
        <v>273</v>
      </c>
      <c r="X7" s="28">
        <v>229.66</v>
      </c>
      <c r="Y7" s="28">
        <v>56.26</v>
      </c>
      <c r="Z7" s="29"/>
      <c r="AA7" s="30">
        <f>IF(SUM(B7:Z7)&lt;&gt;0,AVERAGEIF(B7:Z7,"&lt;&gt;"""),"")</f>
        <v>231.44541666666669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1.3160000000000001</v>
      </c>
      <c r="W12" s="52"/>
      <c r="X12" s="52"/>
      <c r="Y12" s="52"/>
      <c r="Z12" s="53"/>
      <c r="AA12" s="54">
        <f t="shared" si="0"/>
        <v>1.3160000000000001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0.28999999999999998</v>
      </c>
      <c r="Z14" s="58"/>
      <c r="AA14" s="59">
        <f t="shared" si="0"/>
        <v>0.28999999999999998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1.3160000000000001</v>
      </c>
      <c r="W16" s="62">
        <f t="shared" si="1"/>
        <v>0</v>
      </c>
      <c r="X16" s="62">
        <f t="shared" si="1"/>
        <v>0</v>
      </c>
      <c r="Y16" s="62">
        <f t="shared" si="1"/>
        <v>0.28999999999999998</v>
      </c>
      <c r="Z16" s="63" t="str">
        <f t="shared" si="1"/>
        <v/>
      </c>
      <c r="AA16" s="64">
        <f>SUM(AA10:AA15)</f>
        <v>1.6060000000000001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</v>
      </c>
      <c r="D20" s="77">
        <v>3</v>
      </c>
      <c r="E20" s="77">
        <v>3</v>
      </c>
      <c r="F20" s="77">
        <v>1</v>
      </c>
      <c r="G20" s="77"/>
      <c r="H20" s="77">
        <v>2.5</v>
      </c>
      <c r="I20" s="77">
        <v>10</v>
      </c>
      <c r="J20" s="77"/>
      <c r="K20" s="77"/>
      <c r="L20" s="77"/>
      <c r="M20" s="77"/>
      <c r="N20" s="77"/>
      <c r="O20" s="77"/>
      <c r="P20" s="77"/>
      <c r="Q20" s="77">
        <v>3</v>
      </c>
      <c r="R20" s="77">
        <v>3</v>
      </c>
      <c r="S20" s="77">
        <v>3</v>
      </c>
      <c r="T20" s="77">
        <v>3</v>
      </c>
      <c r="U20" s="77">
        <v>3</v>
      </c>
      <c r="V20" s="77">
        <v>3</v>
      </c>
      <c r="W20" s="77"/>
      <c r="X20" s="77"/>
      <c r="Y20" s="77"/>
      <c r="Z20" s="78"/>
      <c r="AA20" s="79">
        <f t="shared" si="2"/>
        <v>40.5</v>
      </c>
    </row>
    <row r="21" spans="1:27" ht="24.95" customHeight="1" x14ac:dyDescent="0.2">
      <c r="A21" s="75" t="s">
        <v>16</v>
      </c>
      <c r="B21" s="80">
        <v>3.1310000000000002</v>
      </c>
      <c r="C21" s="81">
        <v>8.92</v>
      </c>
      <c r="D21" s="81">
        <v>9.4009999999999998</v>
      </c>
      <c r="E21" s="81">
        <v>14.852</v>
      </c>
      <c r="F21" s="81">
        <v>13.520999999999999</v>
      </c>
      <c r="G21" s="81">
        <v>7.52</v>
      </c>
      <c r="H21" s="81">
        <v>14.863</v>
      </c>
      <c r="I21" s="81">
        <v>18.126000000000001</v>
      </c>
      <c r="J21" s="81">
        <v>3.32</v>
      </c>
      <c r="K21" s="81">
        <v>3.6030000000000002</v>
      </c>
      <c r="L21" s="81">
        <v>3.6139999999999999</v>
      </c>
      <c r="M21" s="81">
        <v>3.92</v>
      </c>
      <c r="N21" s="81">
        <v>5.2330000000000005</v>
      </c>
      <c r="O21" s="81">
        <v>4.5329999999999995</v>
      </c>
      <c r="P21" s="81">
        <v>1.7759999999999998</v>
      </c>
      <c r="Q21" s="81">
        <v>2.423</v>
      </c>
      <c r="R21" s="81">
        <v>6.0880000000000001</v>
      </c>
      <c r="S21" s="81">
        <v>5.6630000000000003</v>
      </c>
      <c r="T21" s="81">
        <v>6.3189999999999991</v>
      </c>
      <c r="U21" s="81">
        <v>5.2419999999999991</v>
      </c>
      <c r="V21" s="81">
        <v>7.7249999999999996</v>
      </c>
      <c r="W21" s="81">
        <v>4.58</v>
      </c>
      <c r="X21" s="81">
        <v>2</v>
      </c>
      <c r="Y21" s="81">
        <v>0.51700000000000002</v>
      </c>
      <c r="Z21" s="78"/>
      <c r="AA21" s="79">
        <f t="shared" si="2"/>
        <v>156.88999999999999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3.1310000000000002</v>
      </c>
      <c r="C25" s="88">
        <f t="shared" si="3"/>
        <v>11.92</v>
      </c>
      <c r="D25" s="88">
        <f t="shared" si="3"/>
        <v>12.401</v>
      </c>
      <c r="E25" s="88">
        <f t="shared" si="3"/>
        <v>17.852</v>
      </c>
      <c r="F25" s="88">
        <f t="shared" si="3"/>
        <v>14.520999999999999</v>
      </c>
      <c r="G25" s="88">
        <f t="shared" si="3"/>
        <v>7.52</v>
      </c>
      <c r="H25" s="88">
        <f t="shared" si="3"/>
        <v>17.363</v>
      </c>
      <c r="I25" s="88">
        <f t="shared" si="3"/>
        <v>28.126000000000001</v>
      </c>
      <c r="J25" s="88">
        <f t="shared" si="3"/>
        <v>3.32</v>
      </c>
      <c r="K25" s="88">
        <f t="shared" si="3"/>
        <v>3.6030000000000002</v>
      </c>
      <c r="L25" s="88">
        <f t="shared" si="3"/>
        <v>3.6139999999999999</v>
      </c>
      <c r="M25" s="88">
        <f t="shared" si="3"/>
        <v>3.92</v>
      </c>
      <c r="N25" s="88">
        <f t="shared" si="3"/>
        <v>5.2330000000000005</v>
      </c>
      <c r="O25" s="88">
        <f t="shared" si="3"/>
        <v>4.5329999999999995</v>
      </c>
      <c r="P25" s="88">
        <f t="shared" si="3"/>
        <v>1.7759999999999998</v>
      </c>
      <c r="Q25" s="88">
        <f t="shared" si="3"/>
        <v>5.423</v>
      </c>
      <c r="R25" s="88">
        <f t="shared" si="3"/>
        <v>9.088000000000001</v>
      </c>
      <c r="S25" s="88">
        <f t="shared" si="3"/>
        <v>8.6630000000000003</v>
      </c>
      <c r="T25" s="88">
        <f t="shared" si="3"/>
        <v>9.3189999999999991</v>
      </c>
      <c r="U25" s="88">
        <f t="shared" si="3"/>
        <v>8.2419999999999991</v>
      </c>
      <c r="V25" s="88">
        <f t="shared" si="3"/>
        <v>10.725</v>
      </c>
      <c r="W25" s="88">
        <f t="shared" si="3"/>
        <v>4.58</v>
      </c>
      <c r="X25" s="88">
        <f t="shared" si="3"/>
        <v>2</v>
      </c>
      <c r="Y25" s="88">
        <f t="shared" si="3"/>
        <v>0.51700000000000002</v>
      </c>
      <c r="Z25" s="89">
        <f t="shared" si="3"/>
        <v>0</v>
      </c>
      <c r="AA25" s="90">
        <f t="shared" si="3"/>
        <v>197.39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3.1309999999999998</v>
      </c>
      <c r="C29" s="77">
        <v>11.92</v>
      </c>
      <c r="D29" s="77">
        <v>12.401</v>
      </c>
      <c r="E29" s="77">
        <v>17.852</v>
      </c>
      <c r="F29" s="77">
        <v>14.521000000000001</v>
      </c>
      <c r="G29" s="77">
        <v>7.52</v>
      </c>
      <c r="H29" s="77">
        <v>17.363</v>
      </c>
      <c r="I29" s="77">
        <v>28.126000000000001</v>
      </c>
      <c r="J29" s="77">
        <v>3.32</v>
      </c>
      <c r="K29" s="77">
        <v>3.6030000000000002</v>
      </c>
      <c r="L29" s="77">
        <v>3.6139999999999999</v>
      </c>
      <c r="M29" s="77">
        <v>3.92</v>
      </c>
      <c r="N29" s="77">
        <v>5.2329999999999997</v>
      </c>
      <c r="O29" s="77">
        <v>4.5330000000000004</v>
      </c>
      <c r="P29" s="77">
        <v>1.776</v>
      </c>
      <c r="Q29" s="77">
        <v>5.423</v>
      </c>
      <c r="R29" s="77">
        <v>9.0879999999999992</v>
      </c>
      <c r="S29" s="77">
        <v>8.6630000000000003</v>
      </c>
      <c r="T29" s="77">
        <v>9.3190000000000008</v>
      </c>
      <c r="U29" s="77">
        <v>8.2420000000000009</v>
      </c>
      <c r="V29" s="77">
        <v>12.041</v>
      </c>
      <c r="W29" s="77">
        <v>4.58</v>
      </c>
      <c r="X29" s="77">
        <v>2</v>
      </c>
      <c r="Y29" s="77">
        <v>0.80700000000000005</v>
      </c>
      <c r="Z29" s="78"/>
      <c r="AA29" s="79">
        <f>SUM(B29:Z29)</f>
        <v>198.99599999999998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3.1309999999999998</v>
      </c>
      <c r="C31" s="62">
        <f t="shared" si="4"/>
        <v>11.92</v>
      </c>
      <c r="D31" s="62">
        <f t="shared" si="4"/>
        <v>12.401</v>
      </c>
      <c r="E31" s="62">
        <f t="shared" si="4"/>
        <v>17.852</v>
      </c>
      <c r="F31" s="62">
        <f t="shared" si="4"/>
        <v>14.521000000000001</v>
      </c>
      <c r="G31" s="62">
        <f t="shared" si="4"/>
        <v>7.52</v>
      </c>
      <c r="H31" s="62">
        <f t="shared" si="4"/>
        <v>17.363</v>
      </c>
      <c r="I31" s="62">
        <f t="shared" si="4"/>
        <v>28.126000000000001</v>
      </c>
      <c r="J31" s="62">
        <f t="shared" si="4"/>
        <v>3.32</v>
      </c>
      <c r="K31" s="62">
        <f t="shared" si="4"/>
        <v>3.6030000000000002</v>
      </c>
      <c r="L31" s="62">
        <f t="shared" si="4"/>
        <v>3.6139999999999999</v>
      </c>
      <c r="M31" s="62">
        <f t="shared" si="4"/>
        <v>3.92</v>
      </c>
      <c r="N31" s="62">
        <f t="shared" si="4"/>
        <v>5.2329999999999997</v>
      </c>
      <c r="O31" s="62">
        <f t="shared" si="4"/>
        <v>4.5330000000000004</v>
      </c>
      <c r="P31" s="62">
        <f t="shared" si="4"/>
        <v>1.776</v>
      </c>
      <c r="Q31" s="62">
        <f t="shared" si="4"/>
        <v>5.423</v>
      </c>
      <c r="R31" s="62">
        <f t="shared" si="4"/>
        <v>9.0879999999999992</v>
      </c>
      <c r="S31" s="62">
        <f t="shared" si="4"/>
        <v>8.6630000000000003</v>
      </c>
      <c r="T31" s="62">
        <f t="shared" si="4"/>
        <v>9.3190000000000008</v>
      </c>
      <c r="U31" s="62">
        <f t="shared" si="4"/>
        <v>8.2420000000000009</v>
      </c>
      <c r="V31" s="62">
        <f t="shared" si="4"/>
        <v>12.041</v>
      </c>
      <c r="W31" s="62">
        <f t="shared" si="4"/>
        <v>4.58</v>
      </c>
      <c r="X31" s="62">
        <f t="shared" si="4"/>
        <v>2</v>
      </c>
      <c r="Y31" s="62">
        <f t="shared" si="4"/>
        <v>0.80700000000000005</v>
      </c>
      <c r="Z31" s="63">
        <f t="shared" si="4"/>
        <v>0</v>
      </c>
      <c r="AA31" s="64">
        <f t="shared" si="4"/>
        <v>198.99599999999998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8.1</v>
      </c>
      <c r="D38" s="99">
        <v>3.4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116</v>
      </c>
      <c r="V38" s="99">
        <v>3.2</v>
      </c>
      <c r="W38" s="99">
        <v>17</v>
      </c>
      <c r="X38" s="99"/>
      <c r="Y38" s="99"/>
      <c r="Z38" s="100"/>
      <c r="AA38" s="79">
        <f t="shared" si="5"/>
        <v>147.69999999999999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8.1</v>
      </c>
      <c r="D39" s="88">
        <f t="shared" si="6"/>
        <v>3.4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116</v>
      </c>
      <c r="V39" s="88">
        <f t="shared" si="6"/>
        <v>3.2</v>
      </c>
      <c r="W39" s="88">
        <f t="shared" si="6"/>
        <v>17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147.69999999999999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8.1</v>
      </c>
      <c r="D46" s="99">
        <v>3.4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116</v>
      </c>
      <c r="V46" s="99">
        <v>3.2</v>
      </c>
      <c r="W46" s="99">
        <v>17</v>
      </c>
      <c r="X46" s="99"/>
      <c r="Y46" s="99"/>
      <c r="Z46" s="100"/>
      <c r="AA46" s="79">
        <f t="shared" si="7"/>
        <v>147.69999999999999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8.1</v>
      </c>
      <c r="D48" s="88">
        <f t="shared" si="8"/>
        <v>3.4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116</v>
      </c>
      <c r="V48" s="88">
        <f t="shared" si="8"/>
        <v>3.2</v>
      </c>
      <c r="W48" s="88">
        <f t="shared" si="8"/>
        <v>17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147.69999999999999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3.1310000000000002</v>
      </c>
      <c r="C51" s="88">
        <f t="shared" si="10"/>
        <v>20.02</v>
      </c>
      <c r="D51" s="88">
        <f t="shared" si="10"/>
        <v>15.801</v>
      </c>
      <c r="E51" s="88">
        <f t="shared" si="10"/>
        <v>17.852</v>
      </c>
      <c r="F51" s="88">
        <f t="shared" si="10"/>
        <v>14.520999999999999</v>
      </c>
      <c r="G51" s="88">
        <f t="shared" si="10"/>
        <v>7.52</v>
      </c>
      <c r="H51" s="88">
        <f t="shared" si="10"/>
        <v>17.363</v>
      </c>
      <c r="I51" s="88">
        <f t="shared" si="10"/>
        <v>28.126000000000001</v>
      </c>
      <c r="J51" s="88">
        <f t="shared" si="10"/>
        <v>3.32</v>
      </c>
      <c r="K51" s="88">
        <f t="shared" si="10"/>
        <v>3.6030000000000002</v>
      </c>
      <c r="L51" s="88">
        <f t="shared" si="10"/>
        <v>3.6139999999999999</v>
      </c>
      <c r="M51" s="88">
        <f t="shared" si="10"/>
        <v>3.92</v>
      </c>
      <c r="N51" s="88">
        <f t="shared" si="10"/>
        <v>5.2330000000000005</v>
      </c>
      <c r="O51" s="88">
        <f t="shared" si="10"/>
        <v>4.5329999999999995</v>
      </c>
      <c r="P51" s="88">
        <f t="shared" si="10"/>
        <v>1.7759999999999998</v>
      </c>
      <c r="Q51" s="88">
        <f t="shared" si="10"/>
        <v>5.423</v>
      </c>
      <c r="R51" s="88">
        <f t="shared" si="10"/>
        <v>9.088000000000001</v>
      </c>
      <c r="S51" s="88">
        <f t="shared" si="10"/>
        <v>8.6630000000000003</v>
      </c>
      <c r="T51" s="88">
        <f t="shared" si="10"/>
        <v>9.3189999999999991</v>
      </c>
      <c r="U51" s="88">
        <f t="shared" si="10"/>
        <v>124.242</v>
      </c>
      <c r="V51" s="88">
        <f t="shared" si="10"/>
        <v>15.241</v>
      </c>
      <c r="W51" s="88">
        <f t="shared" si="10"/>
        <v>21.58</v>
      </c>
      <c r="X51" s="88">
        <f t="shared" si="10"/>
        <v>2</v>
      </c>
      <c r="Y51" s="88">
        <f t="shared" si="10"/>
        <v>0.80699999999999994</v>
      </c>
      <c r="Z51" s="89">
        <f t="shared" si="10"/>
        <v>0</v>
      </c>
      <c r="AA51" s="104">
        <f>SUM(B51:Z51)</f>
        <v>346.69599999999997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8.1</v>
      </c>
      <c r="D4" s="18">
        <v>3.4</v>
      </c>
      <c r="E4" s="18">
        <v>-8.4</v>
      </c>
      <c r="F4" s="18">
        <v>-13.5</v>
      </c>
      <c r="G4" s="18">
        <v>-7.2</v>
      </c>
      <c r="H4" s="18">
        <v>-17.100000000000001</v>
      </c>
      <c r="I4" s="18">
        <v>-27.9</v>
      </c>
      <c r="J4" s="18"/>
      <c r="K4" s="18"/>
      <c r="L4" s="18">
        <v>-1.7</v>
      </c>
      <c r="M4" s="18"/>
      <c r="N4" s="18"/>
      <c r="O4" s="18">
        <v>-3</v>
      </c>
      <c r="P4" s="18"/>
      <c r="Q4" s="18">
        <v>-4.9000000000000004</v>
      </c>
      <c r="R4" s="18"/>
      <c r="S4" s="18"/>
      <c r="T4" s="18"/>
      <c r="U4" s="18">
        <v>116</v>
      </c>
      <c r="V4" s="18">
        <v>3.2</v>
      </c>
      <c r="W4" s="18">
        <v>17</v>
      </c>
      <c r="X4" s="18"/>
      <c r="Y4" s="18"/>
      <c r="Z4" s="19"/>
      <c r="AA4" s="111">
        <f>SUM(B4:Z4)</f>
        <v>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229.66</v>
      </c>
      <c r="C7" s="117">
        <v>264</v>
      </c>
      <c r="D7" s="117">
        <v>259.5</v>
      </c>
      <c r="E7" s="117">
        <v>256.8</v>
      </c>
      <c r="F7" s="117">
        <v>219</v>
      </c>
      <c r="G7" s="117">
        <v>219</v>
      </c>
      <c r="H7" s="117">
        <v>218.9</v>
      </c>
      <c r="I7" s="117">
        <v>234</v>
      </c>
      <c r="J7" s="117">
        <v>229.66</v>
      </c>
      <c r="K7" s="117">
        <v>224.22</v>
      </c>
      <c r="L7" s="117">
        <v>219</v>
      </c>
      <c r="M7" s="117">
        <v>229.66</v>
      </c>
      <c r="N7" s="117">
        <v>231.02</v>
      </c>
      <c r="O7" s="117">
        <v>220</v>
      </c>
      <c r="P7" s="117">
        <v>228</v>
      </c>
      <c r="Q7" s="117">
        <v>234.3</v>
      </c>
      <c r="R7" s="117">
        <v>233.59</v>
      </c>
      <c r="S7" s="117">
        <v>230.62</v>
      </c>
      <c r="T7" s="117">
        <v>228</v>
      </c>
      <c r="U7" s="117">
        <v>294.83999999999997</v>
      </c>
      <c r="V7" s="117">
        <v>292</v>
      </c>
      <c r="W7" s="117">
        <v>273</v>
      </c>
      <c r="X7" s="117">
        <v>229.66</v>
      </c>
      <c r="Y7" s="117">
        <v>56.26</v>
      </c>
      <c r="Z7" s="118"/>
      <c r="AA7" s="119">
        <f>IF(SUM(B7:Z7)&lt;&gt;0,AVERAGEIF(B7:Z7,"&lt;&gt;"""),"")</f>
        <v>231.44541666666669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8.4</v>
      </c>
      <c r="F15" s="133">
        <v>13.5</v>
      </c>
      <c r="G15" s="133">
        <v>7.2</v>
      </c>
      <c r="H15" s="133">
        <v>17.100000000000001</v>
      </c>
      <c r="I15" s="133">
        <v>27.9</v>
      </c>
      <c r="J15" s="133"/>
      <c r="K15" s="133"/>
      <c r="L15" s="133">
        <v>1.7</v>
      </c>
      <c r="M15" s="133"/>
      <c r="N15" s="133"/>
      <c r="O15" s="133">
        <v>3</v>
      </c>
      <c r="P15" s="133"/>
      <c r="Q15" s="133">
        <v>4.9000000000000004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8.4</v>
      </c>
      <c r="F16" s="135">
        <f t="shared" si="1"/>
        <v>13.5</v>
      </c>
      <c r="G16" s="135">
        <f t="shared" si="1"/>
        <v>7.2</v>
      </c>
      <c r="H16" s="135">
        <f t="shared" si="1"/>
        <v>17.100000000000001</v>
      </c>
      <c r="I16" s="135">
        <f t="shared" si="1"/>
        <v>27.9</v>
      </c>
      <c r="J16" s="135">
        <f t="shared" si="1"/>
        <v>0</v>
      </c>
      <c r="K16" s="135">
        <f t="shared" si="1"/>
        <v>0</v>
      </c>
      <c r="L16" s="135">
        <f t="shared" si="1"/>
        <v>1.7</v>
      </c>
      <c r="M16" s="135">
        <f t="shared" si="1"/>
        <v>0</v>
      </c>
      <c r="N16" s="135">
        <f t="shared" si="1"/>
        <v>0</v>
      </c>
      <c r="O16" s="135">
        <f t="shared" si="1"/>
        <v>3</v>
      </c>
      <c r="P16" s="135">
        <f t="shared" si="1"/>
        <v>0</v>
      </c>
      <c r="Q16" s="135">
        <f t="shared" si="1"/>
        <v>4.9000000000000004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8.1</v>
      </c>
      <c r="D23" s="133">
        <v>3.4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116</v>
      </c>
      <c r="V23" s="133">
        <v>3.2</v>
      </c>
      <c r="W23" s="133">
        <v>17</v>
      </c>
      <c r="X23" s="133"/>
      <c r="Y23" s="133"/>
      <c r="Z23" s="131"/>
      <c r="AA23" s="132">
        <f t="shared" si="2"/>
        <v>147.69999999999999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8.1</v>
      </c>
      <c r="D24" s="135">
        <f t="shared" si="3"/>
        <v>3.4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116</v>
      </c>
      <c r="V24" s="135">
        <f t="shared" si="3"/>
        <v>3.2</v>
      </c>
      <c r="W24" s="135">
        <f t="shared" si="3"/>
        <v>17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147.69999999999999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2022-12-17T14:25:52Z</dcterms:created>
  <dcterms:modified xsi:type="dcterms:W3CDTF">2022-12-17T14:25:53Z</dcterms:modified>
</cp:coreProperties>
</file>