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<sst xmlns="http://schemas.openxmlformats.org/spreadsheetml/2006/main" count="117" uniqueCount="53">
  <si>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16/12/2022 16:18:35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</si>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</sst>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4.3860000000000001</c:v>
                </c:pt>
                <c:pt idx="8">
                  <c:v>10.303000000000001</c:v>
                </c:pt>
                <c:pt idx="9">
                  <c:v>4.5670000000000002</c:v>
                </c:pt>
                <c:pt idx="10">
                  <c:v>15</c:v>
                </c:pt>
                <c:pt idx="17">
                  <c:v>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0.3</c:v>
                </c:pt>
                <c:pt idx="1">
                  <c:v>11.2</c:v>
                </c:pt>
                <c:pt idx="2">
                  <c:v>3.1</c:v>
                </c:pt>
                <c:pt idx="3">
                  <c:v>0.3</c:v>
                </c:pt>
                <c:pt idx="4">
                  <c:v>1.9</c:v>
                </c:pt>
                <c:pt idx="5">
                  <c:v>0.5</c:v>
                </c:pt>
                <c:pt idx="6">
                  <c:v>0.9</c:v>
                </c:pt>
                <c:pt idx="7">
                  <c:v>15.2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51.2</c:v>
                </c:pt>
                <c:pt idx="13">
                  <c:v>0</c:v>
                </c:pt>
                <c:pt idx="14">
                  <c:v>0.2</c:v>
                </c:pt>
                <c:pt idx="15">
                  <c:v>111.8</c:v>
                </c:pt>
                <c:pt idx="16">
                  <c:v>10.199999999999999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2.8000000000000001E-2</c:v>
                </c:pt>
                <c:pt idx="3">
                  <c:v>7.0000000000000007E-2</c:v>
                </c:pt>
                <c:pt idx="5">
                  <c:v>0.106</c:v>
                </c:pt>
                <c:pt idx="6">
                  <c:v>3.7000000000000005E-2</c:v>
                </c:pt>
                <c:pt idx="7">
                  <c:v>0.55200000000000005</c:v>
                </c:pt>
                <c:pt idx="8">
                  <c:v>2.4569999999999999</c:v>
                </c:pt>
                <c:pt idx="9">
                  <c:v>5.1449999999999996</c:v>
                </c:pt>
                <c:pt idx="10">
                  <c:v>5.4380000000000006</c:v>
                </c:pt>
                <c:pt idx="11">
                  <c:v>5.7789999999999999</c:v>
                </c:pt>
                <c:pt idx="12">
                  <c:v>5.4090000000000007</c:v>
                </c:pt>
                <c:pt idx="13">
                  <c:v>4.2080000000000002</c:v>
                </c:pt>
                <c:pt idx="14">
                  <c:v>2.5780000000000003</c:v>
                </c:pt>
                <c:pt idx="15">
                  <c:v>0.57299999999999995</c:v>
                </c:pt>
                <c:pt idx="16">
                  <c:v>5.01</c:v>
                </c:pt>
                <c:pt idx="17">
                  <c:v>10</c:v>
                </c:pt>
                <c:pt idx="18">
                  <c:v>16.053999999999998</c:v>
                </c:pt>
                <c:pt idx="19">
                  <c:v>22.411000000000001</c:v>
                </c:pt>
                <c:pt idx="20">
                  <c:v>27.498000000000001</c:v>
                </c:pt>
                <c:pt idx="21">
                  <c:v>29</c:v>
                </c:pt>
                <c:pt idx="22">
                  <c:v>29</c:v>
                </c:pt>
                <c:pt idx="23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5028160"/>
        <c:axId val="3650285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0.315</c:v>
                </c:pt>
                <c:pt idx="1">
                  <c:v>11.205</c:v>
                </c:pt>
                <c:pt idx="2">
                  <c:v>3.1110000000000002</c:v>
                </c:pt>
                <c:pt idx="3">
                  <c:v>0.83099999999999996</c:v>
                </c:pt>
                <c:pt idx="4">
                  <c:v>1.8690000000000002</c:v>
                </c:pt>
                <c:pt idx="5">
                  <c:v>0.629</c:v>
                </c:pt>
                <c:pt idx="6">
                  <c:v>0.93400000000000005</c:v>
                </c:pt>
                <c:pt idx="7">
                  <c:v>20.183</c:v>
                </c:pt>
                <c:pt idx="8">
                  <c:v>16.556000000000001</c:v>
                </c:pt>
                <c:pt idx="9">
                  <c:v>9.7119999999999997</c:v>
                </c:pt>
                <c:pt idx="10">
                  <c:v>20.456999999999997</c:v>
                </c:pt>
                <c:pt idx="11">
                  <c:v>5.7789999999999999</c:v>
                </c:pt>
                <c:pt idx="12">
                  <c:v>56.580000000000005</c:v>
                </c:pt>
                <c:pt idx="13">
                  <c:v>4.2080000000000002</c:v>
                </c:pt>
                <c:pt idx="14">
                  <c:v>2.7579999999999996</c:v>
                </c:pt>
                <c:pt idx="15">
                  <c:v>115.617</c:v>
                </c:pt>
                <c:pt idx="16">
                  <c:v>22.056999999999999</c:v>
                </c:pt>
                <c:pt idx="17">
                  <c:v>34.942999999999998</c:v>
                </c:pt>
                <c:pt idx="18">
                  <c:v>26.151999999999997</c:v>
                </c:pt>
                <c:pt idx="19">
                  <c:v>29.481999999999999</c:v>
                </c:pt>
                <c:pt idx="20">
                  <c:v>32.512999999999998</c:v>
                </c:pt>
                <c:pt idx="21">
                  <c:v>32.116</c:v>
                </c:pt>
                <c:pt idx="22">
                  <c:v>30.141999999999999</c:v>
                </c:pt>
                <c:pt idx="23">
                  <c:v>30.072000000000003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5028160"/>
        <c:axId val="3650285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243.97</c:v>
                </c:pt>
                <c:pt idx="1">
                  <c:v>247.5</c:v>
                </c:pt>
                <c:pt idx="2">
                  <c:v>233.5</c:v>
                </c:pt>
                <c:pt idx="3">
                  <c:v>205.96</c:v>
                </c:pt>
                <c:pt idx="4">
                  <c:v>209.5</c:v>
                </c:pt>
                <c:pt idx="5">
                  <c:v>233.5</c:v>
                </c:pt>
                <c:pt idx="6">
                  <c:v>266.13</c:v>
                </c:pt>
                <c:pt idx="7">
                  <c:v>280.8</c:v>
                </c:pt>
                <c:pt idx="8">
                  <c:v>299.64</c:v>
                </c:pt>
                <c:pt idx="9">
                  <c:v>301.79000000000002</c:v>
                </c:pt>
                <c:pt idx="10">
                  <c:v>342.13</c:v>
                </c:pt>
                <c:pt idx="11">
                  <c:v>276.54000000000002</c:v>
                </c:pt>
                <c:pt idx="12">
                  <c:v>254.07</c:v>
                </c:pt>
                <c:pt idx="13">
                  <c:v>233.53</c:v>
                </c:pt>
                <c:pt idx="14">
                  <c:v>250.27</c:v>
                </c:pt>
                <c:pt idx="15">
                  <c:v>267.5</c:v>
                </c:pt>
                <c:pt idx="16">
                  <c:v>306.10000000000002</c:v>
                </c:pt>
                <c:pt idx="17">
                  <c:v>335.09</c:v>
                </c:pt>
                <c:pt idx="18">
                  <c:v>229.5</c:v>
                </c:pt>
                <c:pt idx="19">
                  <c:v>240.35</c:v>
                </c:pt>
                <c:pt idx="20">
                  <c:v>277.86</c:v>
                </c:pt>
                <c:pt idx="21">
                  <c:v>267.17</c:v>
                </c:pt>
                <c:pt idx="22">
                  <c:v>198.92</c:v>
                </c:pt>
                <c:pt idx="23">
                  <c:v>241.11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5029336"/>
        <c:axId val="365028944"/>
      </c:lineChart>
      <c:catAx>
        <c:axId val="365028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5028552"/>
        <c:crosses val="autoZero"/>
        <c:auto val="1"/>
        <c:lblAlgn val="ctr"/>
        <c:lblOffset val="100"/>
        <c:noMultiLvlLbl val="0"/>
      </c:catAx>
      <c:valAx>
        <c:axId val="365028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5028160"/>
        <c:crosses val="autoZero"/>
        <c:crossBetween val="between"/>
      </c:valAx>
      <c:valAx>
        <c:axId val="3650289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5029336"/>
        <c:crosses val="max"/>
        <c:crossBetween val="between"/>
      </c:valAx>
      <c:catAx>
        <c:axId val="365029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5028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0.3</v>
      </c>
      <c r="C4" s="18">
        <v>11.228</v>
      </c>
      <c r="D4" s="18">
        <v>3.1</v>
      </c>
      <c r="E4" s="18">
        <v>0.78400000000000003</v>
      </c>
      <c r="F4" s="18">
        <v>1.9</v>
      </c>
      <c r="G4" s="18">
        <v>0.60599999999999998</v>
      </c>
      <c r="H4" s="18">
        <v>0.93700000000000006</v>
      </c>
      <c r="I4" s="18">
        <v>20.137999999999998</v>
      </c>
      <c r="J4" s="18">
        <v>16.558</v>
      </c>
      <c r="K4" s="18">
        <v>9.7119999999999997</v>
      </c>
      <c r="L4" s="18">
        <v>20.437999999999999</v>
      </c>
      <c r="M4" s="18">
        <v>5.7789999999999999</v>
      </c>
      <c r="N4" s="18">
        <v>56.609000000000002</v>
      </c>
      <c r="O4" s="18">
        <v>4.2080000000000002</v>
      </c>
      <c r="P4" s="18">
        <v>2.778</v>
      </c>
      <c r="Q4" s="18">
        <v>115.62299999999999</v>
      </c>
      <c r="R4" s="18">
        <v>22.090999999999998</v>
      </c>
      <c r="S4" s="18">
        <v>34.942999999999998</v>
      </c>
      <c r="T4" s="18">
        <v>26.151999999999997</v>
      </c>
      <c r="U4" s="18">
        <v>29.481999999999999</v>
      </c>
      <c r="V4" s="18">
        <v>32.512999999999998</v>
      </c>
      <c r="W4" s="18">
        <v>32.116</v>
      </c>
      <c r="X4" s="18">
        <v>30.141999999999999</v>
      </c>
      <c r="Y4" s="18">
        <v>30.071999999999999</v>
      </c>
      <c r="Z4" s="19"/>
      <c r="AA4" s="20">
        <f>SUM(B4:Z4)</f>
        <v>508.20899999999995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243.97</v>
      </c>
      <c r="C7" s="28">
        <v>247.5</v>
      </c>
      <c r="D7" s="28">
        <v>233.5</v>
      </c>
      <c r="E7" s="28">
        <v>205.96</v>
      </c>
      <c r="F7" s="28">
        <v>209.5</v>
      </c>
      <c r="G7" s="28">
        <v>233.5</v>
      </c>
      <c r="H7" s="28">
        <v>266.13</v>
      </c>
      <c r="I7" s="28">
        <v>280.8</v>
      </c>
      <c r="J7" s="28">
        <v>299.64</v>
      </c>
      <c r="K7" s="28">
        <v>301.79000000000002</v>
      </c>
      <c r="L7" s="28">
        <v>342.13</v>
      </c>
      <c r="M7" s="28">
        <v>276.54000000000002</v>
      </c>
      <c r="N7" s="28">
        <v>254.07</v>
      </c>
      <c r="O7" s="28">
        <v>233.53</v>
      </c>
      <c r="P7" s="28">
        <v>250.27</v>
      </c>
      <c r="Q7" s="28">
        <v>267.5</v>
      </c>
      <c r="R7" s="28">
        <v>306.10000000000002</v>
      </c>
      <c r="S7" s="28">
        <v>335.09</v>
      </c>
      <c r="T7" s="28">
        <v>229.5</v>
      </c>
      <c r="U7" s="28">
        <v>240.35</v>
      </c>
      <c r="V7" s="28">
        <v>277.86</v>
      </c>
      <c r="W7" s="28">
        <v>267.17</v>
      </c>
      <c r="X7" s="28">
        <v>198.92</v>
      </c>
      <c r="Y7" s="28">
        <v>241.11</v>
      </c>
      <c r="Z7" s="29"/>
      <c r="AA7" s="30">
        <f>IF(SUM(B7:Z7)&lt;&gt;0,AVERAGEIF(B7:Z7,"&lt;&gt;"""),"")</f>
        <v>260.10124999999999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4.3860000000000001</v>
      </c>
      <c r="J12" s="52">
        <v>10.303000000000001</v>
      </c>
      <c r="K12" s="52">
        <v>4.5670000000000002</v>
      </c>
      <c r="L12" s="52">
        <v>15</v>
      </c>
      <c r="M12" s="52"/>
      <c r="N12" s="52"/>
      <c r="O12" s="52"/>
      <c r="P12" s="52"/>
      <c r="Q12" s="52"/>
      <c r="R12" s="52"/>
      <c r="S12" s="52">
        <v>14</v>
      </c>
      <c r="T12" s="52"/>
      <c r="U12" s="52"/>
      <c r="V12" s="52"/>
      <c r="W12" s="52"/>
      <c r="X12" s="52"/>
      <c r="Y12" s="52"/>
      <c r="Z12" s="53"/>
      <c r="AA12" s="54">
        <f t="shared" si="0"/>
        <v>48.256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2.8000000000000001E-2</v>
      </c>
      <c r="D14" s="57"/>
      <c r="E14" s="57">
        <v>7.0000000000000007E-2</v>
      </c>
      <c r="F14" s="57"/>
      <c r="G14" s="57">
        <v>0.106</v>
      </c>
      <c r="H14" s="57">
        <v>3.7000000000000005E-2</v>
      </c>
      <c r="I14" s="57">
        <v>0.55200000000000005</v>
      </c>
      <c r="J14" s="57">
        <v>2.4569999999999999</v>
      </c>
      <c r="K14" s="57">
        <v>5.1449999999999996</v>
      </c>
      <c r="L14" s="57">
        <v>5.4380000000000006</v>
      </c>
      <c r="M14" s="57">
        <v>5.7789999999999999</v>
      </c>
      <c r="N14" s="57">
        <v>5.4090000000000007</v>
      </c>
      <c r="O14" s="57">
        <v>4.2080000000000002</v>
      </c>
      <c r="P14" s="57">
        <v>2.5780000000000003</v>
      </c>
      <c r="Q14" s="57">
        <v>0.57299999999999995</v>
      </c>
      <c r="R14" s="57">
        <v>5.01</v>
      </c>
      <c r="S14" s="57">
        <v>10</v>
      </c>
      <c r="T14" s="57">
        <v>16.053999999999998</v>
      </c>
      <c r="U14" s="57">
        <v>22.411000000000001</v>
      </c>
      <c r="V14" s="57">
        <v>27.498000000000001</v>
      </c>
      <c r="W14" s="57">
        <v>29</v>
      </c>
      <c r="X14" s="57">
        <v>29</v>
      </c>
      <c r="Y14" s="57">
        <v>29</v>
      </c>
      <c r="Z14" s="58"/>
      <c r="AA14" s="59">
        <f t="shared" si="0"/>
        <v>200.35300000000001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2.8000000000000001E-2</v>
      </c>
      <c r="D16" s="62">
        <f t="shared" si="1"/>
        <v>0</v>
      </c>
      <c r="E16" s="62">
        <f t="shared" si="1"/>
        <v>7.0000000000000007E-2</v>
      </c>
      <c r="F16" s="62">
        <f t="shared" si="1"/>
        <v>0</v>
      </c>
      <c r="G16" s="62">
        <f t="shared" si="1"/>
        <v>0.106</v>
      </c>
      <c r="H16" s="62">
        <f t="shared" si="1"/>
        <v>3.7000000000000005E-2</v>
      </c>
      <c r="I16" s="62">
        <f t="shared" si="1"/>
        <v>4.9380000000000006</v>
      </c>
      <c r="J16" s="62">
        <f t="shared" si="1"/>
        <v>12.760000000000002</v>
      </c>
      <c r="K16" s="62">
        <f t="shared" si="1"/>
        <v>9.7119999999999997</v>
      </c>
      <c r="L16" s="62">
        <f t="shared" si="1"/>
        <v>20.438000000000002</v>
      </c>
      <c r="M16" s="62">
        <f t="shared" si="1"/>
        <v>5.7789999999999999</v>
      </c>
      <c r="N16" s="62">
        <f t="shared" si="1"/>
        <v>5.4090000000000007</v>
      </c>
      <c r="O16" s="62">
        <f t="shared" si="1"/>
        <v>4.2080000000000002</v>
      </c>
      <c r="P16" s="62">
        <f t="shared" si="1"/>
        <v>2.5780000000000003</v>
      </c>
      <c r="Q16" s="62">
        <f t="shared" si="1"/>
        <v>0.57299999999999995</v>
      </c>
      <c r="R16" s="62">
        <f t="shared" si="1"/>
        <v>5.01</v>
      </c>
      <c r="S16" s="62">
        <f t="shared" si="1"/>
        <v>24</v>
      </c>
      <c r="T16" s="62">
        <f t="shared" si="1"/>
        <v>16.053999999999998</v>
      </c>
      <c r="U16" s="62">
        <f t="shared" si="1"/>
        <v>22.411000000000001</v>
      </c>
      <c r="V16" s="62">
        <f t="shared" si="1"/>
        <v>27.498000000000001</v>
      </c>
      <c r="W16" s="62">
        <f t="shared" si="1"/>
        <v>29</v>
      </c>
      <c r="X16" s="62">
        <f t="shared" si="1"/>
        <v>29</v>
      </c>
      <c r="Y16" s="62">
        <f t="shared" si="1"/>
        <v>29</v>
      </c>
      <c r="Z16" s="63" t="str">
        <f t="shared" si="1"/>
        <v/>
      </c>
      <c r="AA16" s="64">
        <f>SUM(AA10:AA15)</f>
        <v>248.60900000000001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0.41399999999999998</v>
      </c>
      <c r="F21" s="81"/>
      <c r="G21" s="81"/>
      <c r="H21" s="81"/>
      <c r="I21" s="81"/>
      <c r="J21" s="81">
        <v>3.798</v>
      </c>
      <c r="K21" s="81"/>
      <c r="L21" s="81"/>
      <c r="M21" s="81"/>
      <c r="N21" s="81"/>
      <c r="O21" s="81"/>
      <c r="P21" s="81"/>
      <c r="Q21" s="81">
        <v>3.25</v>
      </c>
      <c r="R21" s="81">
        <v>6.8810000000000002</v>
      </c>
      <c r="S21" s="81">
        <v>10.943</v>
      </c>
      <c r="T21" s="81">
        <v>10.098000000000001</v>
      </c>
      <c r="U21" s="81">
        <v>7.0709999999999997</v>
      </c>
      <c r="V21" s="81">
        <v>5.0149999999999997</v>
      </c>
      <c r="W21" s="81">
        <v>3.1160000000000001</v>
      </c>
      <c r="X21" s="81">
        <v>1.1419999999999999</v>
      </c>
      <c r="Y21" s="81">
        <v>1.0720000000000001</v>
      </c>
      <c r="Z21" s="78"/>
      <c r="AA21" s="79">
        <f t="shared" si="2"/>
        <v>52.800000000000004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0.41399999999999998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3.798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3.25</v>
      </c>
      <c r="R25" s="88">
        <f t="shared" si="3"/>
        <v>6.8810000000000002</v>
      </c>
      <c r="S25" s="88">
        <f t="shared" si="3"/>
        <v>10.943</v>
      </c>
      <c r="T25" s="88">
        <f t="shared" si="3"/>
        <v>10.098000000000001</v>
      </c>
      <c r="U25" s="88">
        <f t="shared" si="3"/>
        <v>7.0709999999999997</v>
      </c>
      <c r="V25" s="88">
        <f t="shared" si="3"/>
        <v>5.0149999999999997</v>
      </c>
      <c r="W25" s="88">
        <f t="shared" si="3"/>
        <v>3.1160000000000001</v>
      </c>
      <c r="X25" s="88">
        <f t="shared" si="3"/>
        <v>1.1419999999999999</v>
      </c>
      <c r="Y25" s="88">
        <f t="shared" si="3"/>
        <v>1.0720000000000001</v>
      </c>
      <c r="Z25" s="89" t="str">
        <f t="shared" si="3"/>
        <v/>
      </c>
      <c r="AA25" s="90">
        <f>SUM(AA19:AA24)</f>
        <v>52.800000000000004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>
        <v>2.8000000000000001E-2</v>
      </c>
      <c r="D29" s="77"/>
      <c r="E29" s="77">
        <v>0.48399999999999999</v>
      </c>
      <c r="F29" s="77"/>
      <c r="G29" s="77">
        <v>0.106</v>
      </c>
      <c r="H29" s="77">
        <v>3.6999999999999998E-2</v>
      </c>
      <c r="I29" s="77">
        <v>4.9379999999999997</v>
      </c>
      <c r="J29" s="77">
        <v>16.558</v>
      </c>
      <c r="K29" s="77">
        <v>9.7119999999999997</v>
      </c>
      <c r="L29" s="77">
        <v>20.437999999999999</v>
      </c>
      <c r="M29" s="77">
        <v>5.7789999999999999</v>
      </c>
      <c r="N29" s="77">
        <v>5.4089999999999998</v>
      </c>
      <c r="O29" s="77">
        <v>4.2080000000000002</v>
      </c>
      <c r="P29" s="77">
        <v>2.5779999999999998</v>
      </c>
      <c r="Q29" s="77">
        <v>3.823</v>
      </c>
      <c r="R29" s="77">
        <v>11.891</v>
      </c>
      <c r="S29" s="77">
        <v>34.942999999999998</v>
      </c>
      <c r="T29" s="77">
        <v>26.152000000000001</v>
      </c>
      <c r="U29" s="77">
        <v>29.481999999999999</v>
      </c>
      <c r="V29" s="77">
        <v>32.512999999999998</v>
      </c>
      <c r="W29" s="77">
        <v>32.116</v>
      </c>
      <c r="X29" s="77">
        <v>30.141999999999999</v>
      </c>
      <c r="Y29" s="77">
        <v>30.071999999999999</v>
      </c>
      <c r="Z29" s="78"/>
      <c r="AA29" s="79">
        <f>SUM(B29:Z29)</f>
        <v>301.40899999999999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2.8000000000000001E-2</v>
      </c>
      <c r="D31" s="62">
        <f t="shared" si="4"/>
        <v>0</v>
      </c>
      <c r="E31" s="62">
        <f t="shared" si="4"/>
        <v>0.48399999999999999</v>
      </c>
      <c r="F31" s="62">
        <f t="shared" si="4"/>
        <v>0</v>
      </c>
      <c r="G31" s="62">
        <f t="shared" si="4"/>
        <v>0.106</v>
      </c>
      <c r="H31" s="62">
        <f t="shared" si="4"/>
        <v>3.6999999999999998E-2</v>
      </c>
      <c r="I31" s="62">
        <f t="shared" si="4"/>
        <v>4.9379999999999997</v>
      </c>
      <c r="J31" s="62">
        <f t="shared" si="4"/>
        <v>16.558</v>
      </c>
      <c r="K31" s="62">
        <f t="shared" si="4"/>
        <v>9.7119999999999997</v>
      </c>
      <c r="L31" s="62">
        <f t="shared" si="4"/>
        <v>20.437999999999999</v>
      </c>
      <c r="M31" s="62">
        <f t="shared" si="4"/>
        <v>5.7789999999999999</v>
      </c>
      <c r="N31" s="62">
        <f t="shared" si="4"/>
        <v>5.4089999999999998</v>
      </c>
      <c r="O31" s="62">
        <f t="shared" si="4"/>
        <v>4.2080000000000002</v>
      </c>
      <c r="P31" s="62">
        <f t="shared" si="4"/>
        <v>2.5779999999999998</v>
      </c>
      <c r="Q31" s="62">
        <f t="shared" si="4"/>
        <v>3.823</v>
      </c>
      <c r="R31" s="62">
        <f t="shared" si="4"/>
        <v>11.891</v>
      </c>
      <c r="S31" s="62">
        <f t="shared" si="4"/>
        <v>34.942999999999998</v>
      </c>
      <c r="T31" s="62">
        <f t="shared" si="4"/>
        <v>26.152000000000001</v>
      </c>
      <c r="U31" s="62">
        <f t="shared" si="4"/>
        <v>29.481999999999999</v>
      </c>
      <c r="V31" s="62">
        <f t="shared" si="4"/>
        <v>32.512999999999998</v>
      </c>
      <c r="W31" s="62">
        <f t="shared" si="4"/>
        <v>32.116</v>
      </c>
      <c r="X31" s="62">
        <f t="shared" si="4"/>
        <v>30.141999999999999</v>
      </c>
      <c r="Y31" s="62">
        <f t="shared" si="4"/>
        <v>30.071999999999999</v>
      </c>
      <c r="Z31" s="63" t="str">
        <f t="shared" si="4"/>
        <v/>
      </c>
      <c r="AA31" s="64">
        <f>SUM(AA28:AA30)</f>
        <v>301.40899999999999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0.3</v>
      </c>
      <c r="C38" s="99">
        <v>11.2</v>
      </c>
      <c r="D38" s="99">
        <v>3.1</v>
      </c>
      <c r="E38" s="99">
        <v>0.3</v>
      </c>
      <c r="F38" s="99">
        <v>1.9</v>
      </c>
      <c r="G38" s="99">
        <v>0.5</v>
      </c>
      <c r="H38" s="99">
        <v>0.9</v>
      </c>
      <c r="I38" s="99">
        <v>15.2</v>
      </c>
      <c r="J38" s="99"/>
      <c r="K38" s="99"/>
      <c r="L38" s="99"/>
      <c r="M38" s="99"/>
      <c r="N38" s="99">
        <v>51.2</v>
      </c>
      <c r="O38" s="99"/>
      <c r="P38" s="99">
        <v>0.2</v>
      </c>
      <c r="Q38" s="99">
        <v>111.8</v>
      </c>
      <c r="R38" s="99">
        <v>10.199999999999999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206.79999999999998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0.3</v>
      </c>
      <c r="C39" s="88">
        <f t="shared" si="6"/>
        <v>11.2</v>
      </c>
      <c r="D39" s="88">
        <f t="shared" si="6"/>
        <v>3.1</v>
      </c>
      <c r="E39" s="88">
        <f t="shared" si="6"/>
        <v>0.3</v>
      </c>
      <c r="F39" s="88">
        <f t="shared" si="6"/>
        <v>1.9</v>
      </c>
      <c r="G39" s="88">
        <f t="shared" si="6"/>
        <v>0.5</v>
      </c>
      <c r="H39" s="88">
        <f t="shared" si="6"/>
        <v>0.9</v>
      </c>
      <c r="I39" s="88">
        <f t="shared" si="6"/>
        <v>15.2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51.2</v>
      </c>
      <c r="O39" s="88">
        <f t="shared" si="6"/>
        <v>0</v>
      </c>
      <c r="P39" s="88">
        <f t="shared" si="6"/>
        <v>0.2</v>
      </c>
      <c r="Q39" s="88">
        <f t="shared" si="6"/>
        <v>111.8</v>
      </c>
      <c r="R39" s="88">
        <f t="shared" si="6"/>
        <v>10.199999999999999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206.79999999999998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0.3</v>
      </c>
      <c r="C46" s="99">
        <v>11.2</v>
      </c>
      <c r="D46" s="99">
        <v>3.1</v>
      </c>
      <c r="E46" s="99">
        <v>0.3</v>
      </c>
      <c r="F46" s="99">
        <v>1.9</v>
      </c>
      <c r="G46" s="99">
        <v>0.5</v>
      </c>
      <c r="H46" s="99">
        <v>0.9</v>
      </c>
      <c r="I46" s="99">
        <v>15.2</v>
      </c>
      <c r="J46" s="99"/>
      <c r="K46" s="99"/>
      <c r="L46" s="99"/>
      <c r="M46" s="99"/>
      <c r="N46" s="99">
        <v>51.2</v>
      </c>
      <c r="O46" s="99"/>
      <c r="P46" s="99">
        <v>0.2</v>
      </c>
      <c r="Q46" s="99">
        <v>111.8</v>
      </c>
      <c r="R46" s="99">
        <v>10.199999999999999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206.79999999999998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0.3</v>
      </c>
      <c r="C48" s="88">
        <f t="shared" ref="C48:Z48" si="8">IF(LEN(C$2)&gt;0,SUM(C42:C47),"")</f>
        <v>11.2</v>
      </c>
      <c r="D48" s="88">
        <f t="shared" si="8"/>
        <v>3.1</v>
      </c>
      <c r="E48" s="88">
        <f t="shared" si="8"/>
        <v>0.3</v>
      </c>
      <c r="F48" s="88">
        <f t="shared" si="8"/>
        <v>1.9</v>
      </c>
      <c r="G48" s="88">
        <f t="shared" si="8"/>
        <v>0.5</v>
      </c>
      <c r="H48" s="88">
        <f t="shared" si="8"/>
        <v>0.9</v>
      </c>
      <c r="I48" s="88">
        <f t="shared" si="8"/>
        <v>15.2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51.2</v>
      </c>
      <c r="O48" s="88">
        <f t="shared" si="8"/>
        <v>0</v>
      </c>
      <c r="P48" s="88">
        <f t="shared" si="8"/>
        <v>0.2</v>
      </c>
      <c r="Q48" s="88">
        <f t="shared" si="8"/>
        <v>111.8</v>
      </c>
      <c r="R48" s="88">
        <f t="shared" si="8"/>
        <v>10.199999999999999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206.79999999999998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0.3</v>
      </c>
      <c r="C51" s="88">
        <f t="shared" si="10"/>
        <v>11.228</v>
      </c>
      <c r="D51" s="88">
        <f t="shared" si="10"/>
        <v>3.1</v>
      </c>
      <c r="E51" s="88">
        <f t="shared" si="10"/>
        <v>0.78400000000000003</v>
      </c>
      <c r="F51" s="88">
        <f t="shared" si="10"/>
        <v>1.9</v>
      </c>
      <c r="G51" s="88">
        <f t="shared" si="10"/>
        <v>0.60599999999999998</v>
      </c>
      <c r="H51" s="88">
        <f t="shared" si="10"/>
        <v>0.93700000000000006</v>
      </c>
      <c r="I51" s="88">
        <f t="shared" si="10"/>
        <v>20.137999999999998</v>
      </c>
      <c r="J51" s="88">
        <f t="shared" si="10"/>
        <v>16.558</v>
      </c>
      <c r="K51" s="88">
        <f t="shared" si="10"/>
        <v>9.7119999999999997</v>
      </c>
      <c r="L51" s="88">
        <f t="shared" si="10"/>
        <v>20.438000000000002</v>
      </c>
      <c r="M51" s="88">
        <f t="shared" si="10"/>
        <v>5.7789999999999999</v>
      </c>
      <c r="N51" s="88">
        <f t="shared" si="10"/>
        <v>56.609000000000002</v>
      </c>
      <c r="O51" s="88">
        <f t="shared" si="10"/>
        <v>4.2080000000000002</v>
      </c>
      <c r="P51" s="88">
        <f t="shared" si="10"/>
        <v>2.7780000000000005</v>
      </c>
      <c r="Q51" s="88">
        <f t="shared" si="10"/>
        <v>115.62299999999999</v>
      </c>
      <c r="R51" s="88">
        <f t="shared" si="10"/>
        <v>22.091000000000001</v>
      </c>
      <c r="S51" s="88">
        <f t="shared" si="10"/>
        <v>34.942999999999998</v>
      </c>
      <c r="T51" s="88">
        <f t="shared" si="10"/>
        <v>26.152000000000001</v>
      </c>
      <c r="U51" s="88">
        <f t="shared" si="10"/>
        <v>29.481999999999999</v>
      </c>
      <c r="V51" s="88">
        <f t="shared" si="10"/>
        <v>32.512999999999998</v>
      </c>
      <c r="W51" s="88">
        <f t="shared" si="10"/>
        <v>32.116</v>
      </c>
      <c r="X51" s="88">
        <f t="shared" si="10"/>
        <v>30.141999999999999</v>
      </c>
      <c r="Y51" s="88">
        <f t="shared" si="10"/>
        <v>30.071999999999999</v>
      </c>
      <c r="Z51" s="89" t="str">
        <f t="shared" si="10"/>
        <v/>
      </c>
      <c r="AA51" s="104">
        <f>SUM(B51:Z51)</f>
        <v>508.20899999999995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0.315</v>
      </c>
      <c r="C4" s="18">
        <v>11.205</v>
      </c>
      <c r="D4" s="18">
        <v>3.1110000000000002</v>
      </c>
      <c r="E4" s="18">
        <v>0.83099999999999996</v>
      </c>
      <c r="F4" s="18">
        <v>1.8690000000000002</v>
      </c>
      <c r="G4" s="18">
        <v>0.629</v>
      </c>
      <c r="H4" s="18">
        <v>0.93400000000000005</v>
      </c>
      <c r="I4" s="18">
        <v>20.183</v>
      </c>
      <c r="J4" s="18">
        <v>16.556000000000001</v>
      </c>
      <c r="K4" s="18">
        <v>9.7119999999999997</v>
      </c>
      <c r="L4" s="18">
        <v>20.456999999999997</v>
      </c>
      <c r="M4" s="18">
        <v>5.7789999999999999</v>
      </c>
      <c r="N4" s="18">
        <v>56.580000000000005</v>
      </c>
      <c r="O4" s="18">
        <v>4.2080000000000002</v>
      </c>
      <c r="P4" s="18">
        <v>2.7579999999999996</v>
      </c>
      <c r="Q4" s="18">
        <v>115.617</v>
      </c>
      <c r="R4" s="18">
        <v>22.056999999999999</v>
      </c>
      <c r="S4" s="18">
        <v>34.942999999999998</v>
      </c>
      <c r="T4" s="18">
        <v>26.151999999999997</v>
      </c>
      <c r="U4" s="18">
        <v>29.481999999999999</v>
      </c>
      <c r="V4" s="18">
        <v>32.512999999999998</v>
      </c>
      <c r="W4" s="18">
        <v>32.116</v>
      </c>
      <c r="X4" s="18">
        <v>30.141999999999999</v>
      </c>
      <c r="Y4" s="18">
        <v>30.072000000000003</v>
      </c>
      <c r="Z4" s="19"/>
      <c r="AA4" s="20">
        <f>SUM(B4:Z4)</f>
        <v>508.221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243.97</v>
      </c>
      <c r="C7" s="28">
        <v>247.5</v>
      </c>
      <c r="D7" s="28">
        <v>233.5</v>
      </c>
      <c r="E7" s="28">
        <v>205.96</v>
      </c>
      <c r="F7" s="28">
        <v>209.5</v>
      </c>
      <c r="G7" s="28">
        <v>233.5</v>
      </c>
      <c r="H7" s="28">
        <v>266.13</v>
      </c>
      <c r="I7" s="28">
        <v>280.8</v>
      </c>
      <c r="J7" s="28">
        <v>299.64</v>
      </c>
      <c r="K7" s="28">
        <v>301.79000000000002</v>
      </c>
      <c r="L7" s="28">
        <v>342.13</v>
      </c>
      <c r="M7" s="28">
        <v>276.54000000000002</v>
      </c>
      <c r="N7" s="28">
        <v>254.07</v>
      </c>
      <c r="O7" s="28">
        <v>233.53</v>
      </c>
      <c r="P7" s="28">
        <v>250.27</v>
      </c>
      <c r="Q7" s="28">
        <v>267.5</v>
      </c>
      <c r="R7" s="28">
        <v>306.10000000000002</v>
      </c>
      <c r="S7" s="28">
        <v>335.09</v>
      </c>
      <c r="T7" s="28">
        <v>229.5</v>
      </c>
      <c r="U7" s="28">
        <v>240.35</v>
      </c>
      <c r="V7" s="28">
        <v>277.86</v>
      </c>
      <c r="W7" s="28">
        <v>267.17</v>
      </c>
      <c r="X7" s="28">
        <v>198.92</v>
      </c>
      <c r="Y7" s="28">
        <v>241.11</v>
      </c>
      <c r="Z7" s="29"/>
      <c r="AA7" s="30">
        <f>IF(SUM(B7:Z7)&lt;&gt;0,AVERAGEIF(B7:Z7,"&lt;&gt;"""),"")</f>
        <v>260.10124999999999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3</v>
      </c>
      <c r="D20" s="77"/>
      <c r="E20" s="77"/>
      <c r="F20" s="77"/>
      <c r="G20" s="77"/>
      <c r="H20" s="77"/>
      <c r="I20" s="77">
        <v>4.2069999999999999</v>
      </c>
      <c r="J20" s="77"/>
      <c r="K20" s="77">
        <v>0.91100000000000003</v>
      </c>
      <c r="L20" s="77"/>
      <c r="M20" s="77">
        <v>0.10100000000000001</v>
      </c>
      <c r="N20" s="77">
        <v>1.7250000000000001</v>
      </c>
      <c r="O20" s="77">
        <v>3.6999999999999998E-2</v>
      </c>
      <c r="P20" s="77">
        <v>3.4000000000000002E-2</v>
      </c>
      <c r="Q20" s="77">
        <v>23.212000000000003</v>
      </c>
      <c r="R20" s="77">
        <v>3.5670000000000002</v>
      </c>
      <c r="S20" s="77">
        <v>8.1189999999999998</v>
      </c>
      <c r="T20" s="77">
        <v>6.4770000000000003</v>
      </c>
      <c r="U20" s="77">
        <v>6.4209999999999994</v>
      </c>
      <c r="V20" s="77">
        <v>8.2479999999999993</v>
      </c>
      <c r="W20" s="77">
        <v>10.099</v>
      </c>
      <c r="X20" s="77">
        <v>8.4960000000000004</v>
      </c>
      <c r="Y20" s="77">
        <v>7.9089999999999998</v>
      </c>
      <c r="Z20" s="78"/>
      <c r="AA20" s="79">
        <f t="shared" si="2"/>
        <v>92.563000000000002</v>
      </c>
    </row>
    <row r="21" spans="1:27" ht="24.95" customHeight="1" x14ac:dyDescent="0.2">
      <c r="A21" s="75" t="s">
        <v>16</v>
      </c>
      <c r="B21" s="80">
        <v>0.315</v>
      </c>
      <c r="C21" s="81">
        <v>8.2050000000000001</v>
      </c>
      <c r="D21" s="81">
        <v>3.1110000000000002</v>
      </c>
      <c r="E21" s="81">
        <v>0.83099999999999996</v>
      </c>
      <c r="F21" s="81">
        <v>1.8690000000000002</v>
      </c>
      <c r="G21" s="81">
        <v>0.629</v>
      </c>
      <c r="H21" s="81">
        <v>0.93400000000000005</v>
      </c>
      <c r="I21" s="81">
        <v>15.975999999999999</v>
      </c>
      <c r="J21" s="81">
        <v>3.8559999999999999</v>
      </c>
      <c r="K21" s="81">
        <v>8.8009999999999984</v>
      </c>
      <c r="L21" s="81">
        <v>1.5569999999999999</v>
      </c>
      <c r="M21" s="81">
        <v>5.6779999999999999</v>
      </c>
      <c r="N21" s="81">
        <v>54.855000000000004</v>
      </c>
      <c r="O21" s="81">
        <v>4.1709999999999994</v>
      </c>
      <c r="P21" s="81">
        <v>2.7239999999999998</v>
      </c>
      <c r="Q21" s="81">
        <v>92.405000000000001</v>
      </c>
      <c r="R21" s="81">
        <v>18.489999999999998</v>
      </c>
      <c r="S21" s="81">
        <v>26.824000000000002</v>
      </c>
      <c r="T21" s="81">
        <v>19.675000000000001</v>
      </c>
      <c r="U21" s="81">
        <v>23.060999999999996</v>
      </c>
      <c r="V21" s="81">
        <v>24.265000000000001</v>
      </c>
      <c r="W21" s="81">
        <v>22.017000000000003</v>
      </c>
      <c r="X21" s="81">
        <v>21.646000000000001</v>
      </c>
      <c r="Y21" s="81">
        <v>22.163</v>
      </c>
      <c r="Z21" s="78"/>
      <c r="AA21" s="79">
        <f t="shared" si="2"/>
        <v>384.05800000000005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0.315</v>
      </c>
      <c r="C25" s="88">
        <f t="shared" si="3"/>
        <v>11.205</v>
      </c>
      <c r="D25" s="88">
        <f t="shared" si="3"/>
        <v>3.1110000000000002</v>
      </c>
      <c r="E25" s="88">
        <f t="shared" si="3"/>
        <v>0.83099999999999996</v>
      </c>
      <c r="F25" s="88">
        <f t="shared" si="3"/>
        <v>1.8690000000000002</v>
      </c>
      <c r="G25" s="88">
        <f t="shared" si="3"/>
        <v>0.629</v>
      </c>
      <c r="H25" s="88">
        <f t="shared" si="3"/>
        <v>0.93400000000000005</v>
      </c>
      <c r="I25" s="88">
        <f t="shared" si="3"/>
        <v>20.183</v>
      </c>
      <c r="J25" s="88">
        <f t="shared" si="3"/>
        <v>3.8559999999999999</v>
      </c>
      <c r="K25" s="88">
        <f t="shared" si="3"/>
        <v>9.711999999999998</v>
      </c>
      <c r="L25" s="88">
        <f t="shared" si="3"/>
        <v>1.5569999999999999</v>
      </c>
      <c r="M25" s="88">
        <f t="shared" si="3"/>
        <v>5.7789999999999999</v>
      </c>
      <c r="N25" s="88">
        <f t="shared" si="3"/>
        <v>56.580000000000005</v>
      </c>
      <c r="O25" s="88">
        <f t="shared" si="3"/>
        <v>4.2079999999999993</v>
      </c>
      <c r="P25" s="88">
        <f t="shared" si="3"/>
        <v>2.7579999999999996</v>
      </c>
      <c r="Q25" s="88">
        <f t="shared" si="3"/>
        <v>115.617</v>
      </c>
      <c r="R25" s="88">
        <f t="shared" si="3"/>
        <v>22.056999999999999</v>
      </c>
      <c r="S25" s="88">
        <f t="shared" si="3"/>
        <v>34.942999999999998</v>
      </c>
      <c r="T25" s="88">
        <f t="shared" si="3"/>
        <v>26.152000000000001</v>
      </c>
      <c r="U25" s="88">
        <f t="shared" si="3"/>
        <v>29.481999999999996</v>
      </c>
      <c r="V25" s="88">
        <f t="shared" si="3"/>
        <v>32.512999999999998</v>
      </c>
      <c r="W25" s="88">
        <f t="shared" si="3"/>
        <v>32.116</v>
      </c>
      <c r="X25" s="88">
        <f t="shared" si="3"/>
        <v>30.142000000000003</v>
      </c>
      <c r="Y25" s="88">
        <f t="shared" si="3"/>
        <v>30.071999999999999</v>
      </c>
      <c r="Z25" s="89">
        <f t="shared" si="3"/>
        <v>0</v>
      </c>
      <c r="AA25" s="90">
        <f t="shared" si="3"/>
        <v>476.62100000000004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0.315</v>
      </c>
      <c r="C29" s="77">
        <v>11.205</v>
      </c>
      <c r="D29" s="77">
        <v>3.1110000000000002</v>
      </c>
      <c r="E29" s="77">
        <v>0.83099999999999996</v>
      </c>
      <c r="F29" s="77">
        <v>1.869</v>
      </c>
      <c r="G29" s="77">
        <v>0.629</v>
      </c>
      <c r="H29" s="77">
        <v>0.93400000000000005</v>
      </c>
      <c r="I29" s="77">
        <v>20.183</v>
      </c>
      <c r="J29" s="77">
        <v>3.8559999999999999</v>
      </c>
      <c r="K29" s="77">
        <v>9.7119999999999997</v>
      </c>
      <c r="L29" s="77">
        <v>1.5569999999999999</v>
      </c>
      <c r="M29" s="77">
        <v>5.7789999999999999</v>
      </c>
      <c r="N29" s="77">
        <v>56.58</v>
      </c>
      <c r="O29" s="77">
        <v>4.2080000000000002</v>
      </c>
      <c r="P29" s="77">
        <v>2.758</v>
      </c>
      <c r="Q29" s="77">
        <v>115.617</v>
      </c>
      <c r="R29" s="77">
        <v>22.056999999999999</v>
      </c>
      <c r="S29" s="77">
        <v>34.942999999999998</v>
      </c>
      <c r="T29" s="77">
        <v>26.152000000000001</v>
      </c>
      <c r="U29" s="77">
        <v>29.481999999999999</v>
      </c>
      <c r="V29" s="77">
        <v>32.512999999999998</v>
      </c>
      <c r="W29" s="77">
        <v>32.116</v>
      </c>
      <c r="X29" s="77">
        <v>30.141999999999999</v>
      </c>
      <c r="Y29" s="77">
        <v>30.071999999999999</v>
      </c>
      <c r="Z29" s="78"/>
      <c r="AA29" s="79">
        <f>SUM(B29:Z29)</f>
        <v>476.62099999999998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0.315</v>
      </c>
      <c r="C31" s="62">
        <f t="shared" si="4"/>
        <v>11.205</v>
      </c>
      <c r="D31" s="62">
        <f t="shared" si="4"/>
        <v>3.1110000000000002</v>
      </c>
      <c r="E31" s="62">
        <f t="shared" si="4"/>
        <v>0.83099999999999996</v>
      </c>
      <c r="F31" s="62">
        <f t="shared" si="4"/>
        <v>1.869</v>
      </c>
      <c r="G31" s="62">
        <f t="shared" si="4"/>
        <v>0.629</v>
      </c>
      <c r="H31" s="62">
        <f t="shared" si="4"/>
        <v>0.93400000000000005</v>
      </c>
      <c r="I31" s="62">
        <f t="shared" si="4"/>
        <v>20.183</v>
      </c>
      <c r="J31" s="62">
        <f t="shared" si="4"/>
        <v>3.8559999999999999</v>
      </c>
      <c r="K31" s="62">
        <f t="shared" si="4"/>
        <v>9.7119999999999997</v>
      </c>
      <c r="L31" s="62">
        <f t="shared" si="4"/>
        <v>1.5569999999999999</v>
      </c>
      <c r="M31" s="62">
        <f t="shared" si="4"/>
        <v>5.7789999999999999</v>
      </c>
      <c r="N31" s="62">
        <f t="shared" si="4"/>
        <v>56.58</v>
      </c>
      <c r="O31" s="62">
        <f t="shared" si="4"/>
        <v>4.2080000000000002</v>
      </c>
      <c r="P31" s="62">
        <f t="shared" si="4"/>
        <v>2.758</v>
      </c>
      <c r="Q31" s="62">
        <f t="shared" si="4"/>
        <v>115.617</v>
      </c>
      <c r="R31" s="62">
        <f t="shared" si="4"/>
        <v>22.056999999999999</v>
      </c>
      <c r="S31" s="62">
        <f t="shared" si="4"/>
        <v>34.942999999999998</v>
      </c>
      <c r="T31" s="62">
        <f t="shared" si="4"/>
        <v>26.152000000000001</v>
      </c>
      <c r="U31" s="62">
        <f t="shared" si="4"/>
        <v>29.481999999999999</v>
      </c>
      <c r="V31" s="62">
        <f t="shared" si="4"/>
        <v>32.512999999999998</v>
      </c>
      <c r="W31" s="62">
        <f t="shared" si="4"/>
        <v>32.116</v>
      </c>
      <c r="X31" s="62">
        <f t="shared" si="4"/>
        <v>30.141999999999999</v>
      </c>
      <c r="Y31" s="62">
        <f t="shared" si="4"/>
        <v>30.071999999999999</v>
      </c>
      <c r="Z31" s="63">
        <f t="shared" si="4"/>
        <v>0</v>
      </c>
      <c r="AA31" s="64">
        <f t="shared" si="4"/>
        <v>476.62099999999998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12.7</v>
      </c>
      <c r="K38" s="99"/>
      <c r="L38" s="99">
        <v>18.899999999999999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31.599999999999998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12.7</v>
      </c>
      <c r="K39" s="88">
        <f t="shared" si="6"/>
        <v>0</v>
      </c>
      <c r="L39" s="88">
        <f t="shared" si="6"/>
        <v>18.899999999999999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31.599999999999998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12.7</v>
      </c>
      <c r="K46" s="99"/>
      <c r="L46" s="99">
        <v>18.899999999999999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31.599999999999998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12.7</v>
      </c>
      <c r="K48" s="88">
        <f t="shared" si="8"/>
        <v>0</v>
      </c>
      <c r="L48" s="88">
        <f t="shared" si="8"/>
        <v>18.899999999999999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31.599999999999998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0.315</v>
      </c>
      <c r="C51" s="88">
        <f t="shared" si="10"/>
        <v>11.205</v>
      </c>
      <c r="D51" s="88">
        <f t="shared" si="10"/>
        <v>3.1110000000000002</v>
      </c>
      <c r="E51" s="88">
        <f t="shared" si="10"/>
        <v>0.83099999999999996</v>
      </c>
      <c r="F51" s="88">
        <f t="shared" si="10"/>
        <v>1.8690000000000002</v>
      </c>
      <c r="G51" s="88">
        <f t="shared" si="10"/>
        <v>0.629</v>
      </c>
      <c r="H51" s="88">
        <f t="shared" si="10"/>
        <v>0.93400000000000005</v>
      </c>
      <c r="I51" s="88">
        <f t="shared" si="10"/>
        <v>20.183</v>
      </c>
      <c r="J51" s="88">
        <f t="shared" si="10"/>
        <v>16.555999999999997</v>
      </c>
      <c r="K51" s="88">
        <f t="shared" si="10"/>
        <v>9.711999999999998</v>
      </c>
      <c r="L51" s="88">
        <f t="shared" si="10"/>
        <v>20.456999999999997</v>
      </c>
      <c r="M51" s="88">
        <f t="shared" si="10"/>
        <v>5.7789999999999999</v>
      </c>
      <c r="N51" s="88">
        <f t="shared" si="10"/>
        <v>56.580000000000005</v>
      </c>
      <c r="O51" s="88">
        <f t="shared" si="10"/>
        <v>4.2079999999999993</v>
      </c>
      <c r="P51" s="88">
        <f t="shared" si="10"/>
        <v>2.7579999999999996</v>
      </c>
      <c r="Q51" s="88">
        <f t="shared" si="10"/>
        <v>115.617</v>
      </c>
      <c r="R51" s="88">
        <f t="shared" si="10"/>
        <v>22.056999999999999</v>
      </c>
      <c r="S51" s="88">
        <f t="shared" si="10"/>
        <v>34.942999999999998</v>
      </c>
      <c r="T51" s="88">
        <f t="shared" si="10"/>
        <v>26.152000000000001</v>
      </c>
      <c r="U51" s="88">
        <f t="shared" si="10"/>
        <v>29.481999999999996</v>
      </c>
      <c r="V51" s="88">
        <f t="shared" si="10"/>
        <v>32.512999999999998</v>
      </c>
      <c r="W51" s="88">
        <f t="shared" si="10"/>
        <v>32.116</v>
      </c>
      <c r="X51" s="88">
        <f t="shared" si="10"/>
        <v>30.142000000000003</v>
      </c>
      <c r="Y51" s="88">
        <f t="shared" si="10"/>
        <v>30.071999999999999</v>
      </c>
      <c r="Z51" s="89">
        <f t="shared" si="10"/>
        <v>0</v>
      </c>
      <c r="AA51" s="104">
        <f>SUM(B51:Z51)</f>
        <v>508.22099999999995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-0.3</v>
      </c>
      <c r="C4" s="18">
        <v>-11.2</v>
      </c>
      <c r="D4" s="18">
        <v>-3.1</v>
      </c>
      <c r="E4" s="18">
        <v>-0.3</v>
      </c>
      <c r="F4" s="18">
        <v>-1.9</v>
      </c>
      <c r="G4" s="18">
        <v>-0.5</v>
      </c>
      <c r="H4" s="18">
        <v>-0.9</v>
      </c>
      <c r="I4" s="18">
        <v>-15.2</v>
      </c>
      <c r="J4" s="18">
        <v>12.7</v>
      </c>
      <c r="K4" s="18"/>
      <c r="L4" s="18">
        <v>18.899999999999999</v>
      </c>
      <c r="M4" s="18"/>
      <c r="N4" s="18">
        <v>-51.2</v>
      </c>
      <c r="O4" s="18"/>
      <c r="P4" s="18">
        <v>-0.2</v>
      </c>
      <c r="Q4" s="18">
        <v>-111.8</v>
      </c>
      <c r="R4" s="18">
        <v>-10.199999999999999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-175.2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243.97</v>
      </c>
      <c r="C7" s="117">
        <v>247.5</v>
      </c>
      <c r="D7" s="117">
        <v>233.5</v>
      </c>
      <c r="E7" s="117">
        <v>205.96</v>
      </c>
      <c r="F7" s="117">
        <v>209.5</v>
      </c>
      <c r="G7" s="117">
        <v>233.5</v>
      </c>
      <c r="H7" s="117">
        <v>266.13</v>
      </c>
      <c r="I7" s="117">
        <v>280.8</v>
      </c>
      <c r="J7" s="117">
        <v>299.64</v>
      </c>
      <c r="K7" s="117">
        <v>301.79000000000002</v>
      </c>
      <c r="L7" s="117">
        <v>342.13</v>
      </c>
      <c r="M7" s="117">
        <v>276.54000000000002</v>
      </c>
      <c r="N7" s="117">
        <v>254.07</v>
      </c>
      <c r="O7" s="117">
        <v>233.53</v>
      </c>
      <c r="P7" s="117">
        <v>250.27</v>
      </c>
      <c r="Q7" s="117">
        <v>267.5</v>
      </c>
      <c r="R7" s="117">
        <v>306.10000000000002</v>
      </c>
      <c r="S7" s="117">
        <v>335.09</v>
      </c>
      <c r="T7" s="117">
        <v>229.5</v>
      </c>
      <c r="U7" s="117">
        <v>240.35</v>
      </c>
      <c r="V7" s="117">
        <v>277.86</v>
      </c>
      <c r="W7" s="117">
        <v>267.17</v>
      </c>
      <c r="X7" s="117">
        <v>198.92</v>
      </c>
      <c r="Y7" s="117">
        <v>241.11</v>
      </c>
      <c r="Z7" s="118"/>
      <c r="AA7" s="119">
        <f>IF(SUM(B7:Z7)&lt;&gt;0,AVERAGEIF(B7:Z7,"&lt;&gt;"""),"")</f>
        <v>260.10124999999999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0.3</v>
      </c>
      <c r="C15" s="133">
        <v>11.2</v>
      </c>
      <c r="D15" s="133">
        <v>3.1</v>
      </c>
      <c r="E15" s="133">
        <v>0.3</v>
      </c>
      <c r="F15" s="133">
        <v>1.9</v>
      </c>
      <c r="G15" s="133">
        <v>0.5</v>
      </c>
      <c r="H15" s="133">
        <v>0.9</v>
      </c>
      <c r="I15" s="133">
        <v>15.2</v>
      </c>
      <c r="J15" s="133"/>
      <c r="K15" s="133"/>
      <c r="L15" s="133"/>
      <c r="M15" s="133"/>
      <c r="N15" s="133">
        <v>51.2</v>
      </c>
      <c r="O15" s="133"/>
      <c r="P15" s="133">
        <v>0.2</v>
      </c>
      <c r="Q15" s="133">
        <v>111.8</v>
      </c>
      <c r="R15" s="133">
        <v>10.199999999999999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206.79999999999998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0.3</v>
      </c>
      <c r="C16" s="135">
        <f t="shared" si="1"/>
        <v>11.2</v>
      </c>
      <c r="D16" s="135">
        <f t="shared" si="1"/>
        <v>3.1</v>
      </c>
      <c r="E16" s="135">
        <f t="shared" si="1"/>
        <v>0.3</v>
      </c>
      <c r="F16" s="135">
        <f t="shared" si="1"/>
        <v>1.9</v>
      </c>
      <c r="G16" s="135">
        <f t="shared" si="1"/>
        <v>0.5</v>
      </c>
      <c r="H16" s="135">
        <f t="shared" si="1"/>
        <v>0.9</v>
      </c>
      <c r="I16" s="135">
        <f t="shared" si="1"/>
        <v>15.2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51.2</v>
      </c>
      <c r="O16" s="135">
        <f t="shared" si="1"/>
        <v>0</v>
      </c>
      <c r="P16" s="135">
        <f t="shared" si="1"/>
        <v>0.2</v>
      </c>
      <c r="Q16" s="135">
        <f t="shared" si="1"/>
        <v>111.8</v>
      </c>
      <c r="R16" s="135">
        <f t="shared" si="1"/>
        <v>10.199999999999999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206.79999999999998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12.7</v>
      </c>
      <c r="K23" s="133"/>
      <c r="L23" s="133">
        <v>18.899999999999999</v>
      </c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31.599999999999998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12.7</v>
      </c>
      <c r="K24" s="135">
        <f t="shared" si="3"/>
        <v>0</v>
      </c>
      <c r="L24" s="135">
        <f t="shared" si="3"/>
        <v>18.899999999999999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31.599999999999998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2022-12-16T14:18:35Z</dcterms:created>
  <dcterms:modified xsi:type="dcterms:W3CDTF">2022-12-16T14:18:36Z</dcterms:modified>
</cp:coreProperties>
</file>