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<sst xmlns="http://schemas.openxmlformats.org/spreadsheetml/2006/main" count="117" uniqueCount="53">
  <si>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15/12/2022 16:18:57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</si>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</sst>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22.776</c:v>
                </c:pt>
                <c:pt idx="7">
                  <c:v>42</c:v>
                </c:pt>
                <c:pt idx="8">
                  <c:v>63.347999999999999</c:v>
                </c:pt>
                <c:pt idx="9">
                  <c:v>33.489000000000004</c:v>
                </c:pt>
                <c:pt idx="12">
                  <c:v>53.386000000000003</c:v>
                </c:pt>
                <c:pt idx="13">
                  <c:v>67.05</c:v>
                </c:pt>
                <c:pt idx="20">
                  <c:v>19.2</c:v>
                </c:pt>
                <c:pt idx="21">
                  <c:v>0.88500000000000001</c:v>
                </c:pt>
                <c:pt idx="22">
                  <c:v>0.83899999999999997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130</c:v>
                </c:pt>
                <c:pt idx="15">
                  <c:v>87.4</c:v>
                </c:pt>
                <c:pt idx="16">
                  <c:v>51.1</c:v>
                </c:pt>
                <c:pt idx="17">
                  <c:v>10.8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6.5579999999999998</c:v>
                </c:pt>
                <c:pt idx="1">
                  <c:v>2.016</c:v>
                </c:pt>
                <c:pt idx="2">
                  <c:v>0.85899999999999999</c:v>
                </c:pt>
                <c:pt idx="3">
                  <c:v>0.86099999999999999</c:v>
                </c:pt>
                <c:pt idx="4">
                  <c:v>1.262</c:v>
                </c:pt>
                <c:pt idx="5">
                  <c:v>1.8620000000000001</c:v>
                </c:pt>
                <c:pt idx="6">
                  <c:v>1.877</c:v>
                </c:pt>
                <c:pt idx="7">
                  <c:v>1.7789999999999999</c:v>
                </c:pt>
                <c:pt idx="8">
                  <c:v>2.1440000000000001</c:v>
                </c:pt>
                <c:pt idx="9">
                  <c:v>8.0000000000000002E-3</c:v>
                </c:pt>
                <c:pt idx="10">
                  <c:v>1.9019999999999999</c:v>
                </c:pt>
                <c:pt idx="11">
                  <c:v>2.1120000000000001</c:v>
                </c:pt>
                <c:pt idx="12">
                  <c:v>2.4009999999999998</c:v>
                </c:pt>
                <c:pt idx="13">
                  <c:v>6.2E-2</c:v>
                </c:pt>
                <c:pt idx="14">
                  <c:v>1.2999999999999999E-2</c:v>
                </c:pt>
                <c:pt idx="16">
                  <c:v>2.5999999999999999E-2</c:v>
                </c:pt>
                <c:pt idx="17">
                  <c:v>1.7049999999999998</c:v>
                </c:pt>
                <c:pt idx="18">
                  <c:v>0.60599999999999998</c:v>
                </c:pt>
                <c:pt idx="19">
                  <c:v>0.58500000000000008</c:v>
                </c:pt>
                <c:pt idx="20">
                  <c:v>0.52300000000000002</c:v>
                </c:pt>
                <c:pt idx="21">
                  <c:v>0.64500000000000002</c:v>
                </c:pt>
                <c:pt idx="22">
                  <c:v>0.53800000000000003</c:v>
                </c:pt>
                <c:pt idx="23">
                  <c:v>0.29599999999999999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1460760"/>
        <c:axId val="4314611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9.0830000000000002</c:v>
                </c:pt>
                <c:pt idx="1">
                  <c:v>2.016</c:v>
                </c:pt>
                <c:pt idx="2">
                  <c:v>0.85899999999999999</c:v>
                </c:pt>
                <c:pt idx="3">
                  <c:v>0.86099999999999999</c:v>
                </c:pt>
                <c:pt idx="4">
                  <c:v>1.262</c:v>
                </c:pt>
                <c:pt idx="5">
                  <c:v>1.8620000000000001</c:v>
                </c:pt>
                <c:pt idx="6">
                  <c:v>24.640999999999998</c:v>
                </c:pt>
                <c:pt idx="7">
                  <c:v>43.76</c:v>
                </c:pt>
                <c:pt idx="8">
                  <c:v>65.498999999999995</c:v>
                </c:pt>
                <c:pt idx="9">
                  <c:v>122.52499999999999</c:v>
                </c:pt>
                <c:pt idx="10">
                  <c:v>2.0179999999999998</c:v>
                </c:pt>
                <c:pt idx="11">
                  <c:v>2.1120000000000001</c:v>
                </c:pt>
                <c:pt idx="12">
                  <c:v>55.900999999999996</c:v>
                </c:pt>
                <c:pt idx="13">
                  <c:v>67.150000000000006</c:v>
                </c:pt>
                <c:pt idx="14">
                  <c:v>130.06000000000003</c:v>
                </c:pt>
                <c:pt idx="15">
                  <c:v>87.39500000000001</c:v>
                </c:pt>
                <c:pt idx="16">
                  <c:v>53.353000000000002</c:v>
                </c:pt>
                <c:pt idx="17">
                  <c:v>15.199</c:v>
                </c:pt>
                <c:pt idx="18">
                  <c:v>4.1310000000000002</c:v>
                </c:pt>
                <c:pt idx="19">
                  <c:v>6.6879999999999997</c:v>
                </c:pt>
                <c:pt idx="20">
                  <c:v>19.722999999999999</c:v>
                </c:pt>
                <c:pt idx="21">
                  <c:v>1.53</c:v>
                </c:pt>
                <c:pt idx="22">
                  <c:v>1.377</c:v>
                </c:pt>
                <c:pt idx="23">
                  <c:v>6.73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460760"/>
        <c:axId val="4314611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70</c:v>
                </c:pt>
                <c:pt idx="1">
                  <c:v>200.21</c:v>
                </c:pt>
                <c:pt idx="2">
                  <c:v>700</c:v>
                </c:pt>
                <c:pt idx="3">
                  <c:v>700</c:v>
                </c:pt>
                <c:pt idx="4">
                  <c:v>700</c:v>
                </c:pt>
                <c:pt idx="5">
                  <c:v>221</c:v>
                </c:pt>
                <c:pt idx="6">
                  <c:v>319.63</c:v>
                </c:pt>
                <c:pt idx="7">
                  <c:v>357</c:v>
                </c:pt>
                <c:pt idx="8">
                  <c:v>366.61</c:v>
                </c:pt>
                <c:pt idx="9">
                  <c:v>296.83</c:v>
                </c:pt>
                <c:pt idx="10">
                  <c:v>212</c:v>
                </c:pt>
                <c:pt idx="11">
                  <c:v>212</c:v>
                </c:pt>
                <c:pt idx="12">
                  <c:v>245.46</c:v>
                </c:pt>
                <c:pt idx="13">
                  <c:v>260</c:v>
                </c:pt>
                <c:pt idx="14">
                  <c:v>292</c:v>
                </c:pt>
                <c:pt idx="15">
                  <c:v>345</c:v>
                </c:pt>
                <c:pt idx="16">
                  <c:v>395</c:v>
                </c:pt>
                <c:pt idx="17">
                  <c:v>512.54999999999995</c:v>
                </c:pt>
                <c:pt idx="18">
                  <c:v>454.41</c:v>
                </c:pt>
                <c:pt idx="19">
                  <c:v>459.14</c:v>
                </c:pt>
                <c:pt idx="20">
                  <c:v>323.69</c:v>
                </c:pt>
                <c:pt idx="21">
                  <c:v>237</c:v>
                </c:pt>
                <c:pt idx="22">
                  <c:v>270.02</c:v>
                </c:pt>
                <c:pt idx="23">
                  <c:v>179.13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461936"/>
        <c:axId val="431461544"/>
      </c:lineChart>
      <c:catAx>
        <c:axId val="431460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461152"/>
        <c:crosses val="autoZero"/>
        <c:auto val="1"/>
        <c:lblAlgn val="ctr"/>
        <c:lblOffset val="100"/>
        <c:noMultiLvlLbl val="0"/>
      </c:catAx>
      <c:valAx>
        <c:axId val="431461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460760"/>
        <c:crosses val="autoZero"/>
        <c:crossBetween val="between"/>
      </c:valAx>
      <c:valAx>
        <c:axId val="4314615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461936"/>
        <c:crosses val="max"/>
        <c:crossBetween val="between"/>
      </c:valAx>
      <c:catAx>
        <c:axId val="4314619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1461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9.0579999999999998</v>
      </c>
      <c r="C4" s="18">
        <v>2.016</v>
      </c>
      <c r="D4" s="18">
        <v>0.85899999999999999</v>
      </c>
      <c r="E4" s="18">
        <v>0.86099999999999999</v>
      </c>
      <c r="F4" s="18">
        <v>1.262</v>
      </c>
      <c r="G4" s="18">
        <v>1.8620000000000001</v>
      </c>
      <c r="H4" s="18">
        <v>24.652999999999999</v>
      </c>
      <c r="I4" s="18">
        <v>43.779000000000003</v>
      </c>
      <c r="J4" s="18">
        <v>65.492000000000004</v>
      </c>
      <c r="K4" s="18">
        <v>122.49700000000001</v>
      </c>
      <c r="L4" s="18">
        <v>2.0180000000000002</v>
      </c>
      <c r="M4" s="18">
        <v>2.1120000000000001</v>
      </c>
      <c r="N4" s="18">
        <v>55.901000000000003</v>
      </c>
      <c r="O4" s="18">
        <v>67.111999999999995</v>
      </c>
      <c r="P4" s="18">
        <v>130.01299999999998</v>
      </c>
      <c r="Q4" s="18">
        <v>87.4</v>
      </c>
      <c r="R4" s="18">
        <v>53.328000000000003</v>
      </c>
      <c r="S4" s="18">
        <v>15.150000000000002</v>
      </c>
      <c r="T4" s="18">
        <v>4.1309999999999993</v>
      </c>
      <c r="U4" s="18">
        <v>6.6879999999999997</v>
      </c>
      <c r="V4" s="18">
        <v>19.722999999999999</v>
      </c>
      <c r="W4" s="18">
        <v>1.53</v>
      </c>
      <c r="X4" s="18">
        <v>1.377</v>
      </c>
      <c r="Y4" s="18">
        <v>6.73</v>
      </c>
      <c r="Z4" s="19"/>
      <c r="AA4" s="20">
        <f>SUM(B4:Z4)</f>
        <v>725.55199999999968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</v>
      </c>
      <c r="C7" s="28">
        <v>200.21</v>
      </c>
      <c r="D7" s="28">
        <v>700</v>
      </c>
      <c r="E7" s="28">
        <v>700</v>
      </c>
      <c r="F7" s="28">
        <v>700</v>
      </c>
      <c r="G7" s="28">
        <v>221</v>
      </c>
      <c r="H7" s="28">
        <v>319.63</v>
      </c>
      <c r="I7" s="28">
        <v>357</v>
      </c>
      <c r="J7" s="28">
        <v>366.61</v>
      </c>
      <c r="K7" s="28">
        <v>296.83</v>
      </c>
      <c r="L7" s="28">
        <v>212</v>
      </c>
      <c r="M7" s="28">
        <v>212</v>
      </c>
      <c r="N7" s="28">
        <v>245.46</v>
      </c>
      <c r="O7" s="28">
        <v>260</v>
      </c>
      <c r="P7" s="28">
        <v>292</v>
      </c>
      <c r="Q7" s="28">
        <v>345</v>
      </c>
      <c r="R7" s="28">
        <v>395</v>
      </c>
      <c r="S7" s="28">
        <v>512.54999999999995</v>
      </c>
      <c r="T7" s="28">
        <v>454.41</v>
      </c>
      <c r="U7" s="28">
        <v>459.14</v>
      </c>
      <c r="V7" s="28">
        <v>323.69</v>
      </c>
      <c r="W7" s="28">
        <v>237</v>
      </c>
      <c r="X7" s="28">
        <v>270.02</v>
      </c>
      <c r="Y7" s="28">
        <v>179.13</v>
      </c>
      <c r="Z7" s="29"/>
      <c r="AA7" s="30">
        <f>IF(SUM(B7:Z7)&lt;&gt;0,AVERAGEIF(B7:Z7,"&lt;&gt;"""),"")</f>
        <v>347.02833333333336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22.776</v>
      </c>
      <c r="I12" s="52">
        <v>42</v>
      </c>
      <c r="J12" s="52">
        <v>63.347999999999999</v>
      </c>
      <c r="K12" s="52">
        <v>33.489000000000004</v>
      </c>
      <c r="L12" s="52"/>
      <c r="M12" s="52"/>
      <c r="N12" s="52">
        <v>53.386000000000003</v>
      </c>
      <c r="O12" s="52">
        <v>67.05</v>
      </c>
      <c r="P12" s="52"/>
      <c r="Q12" s="52"/>
      <c r="R12" s="52"/>
      <c r="S12" s="52"/>
      <c r="T12" s="52"/>
      <c r="U12" s="52"/>
      <c r="V12" s="52">
        <v>19.2</v>
      </c>
      <c r="W12" s="52">
        <v>0.88500000000000001</v>
      </c>
      <c r="X12" s="52">
        <v>0.83899999999999997</v>
      </c>
      <c r="Y12" s="52"/>
      <c r="Z12" s="53"/>
      <c r="AA12" s="54">
        <f t="shared" si="0"/>
        <v>302.97299999999996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6.5579999999999998</v>
      </c>
      <c r="C14" s="57">
        <v>2.016</v>
      </c>
      <c r="D14" s="57">
        <v>0.85899999999999999</v>
      </c>
      <c r="E14" s="57">
        <v>0.86099999999999999</v>
      </c>
      <c r="F14" s="57">
        <v>1.262</v>
      </c>
      <c r="G14" s="57">
        <v>1.8620000000000001</v>
      </c>
      <c r="H14" s="57">
        <v>1.877</v>
      </c>
      <c r="I14" s="57">
        <v>1.7789999999999999</v>
      </c>
      <c r="J14" s="57">
        <v>2.1440000000000001</v>
      </c>
      <c r="K14" s="57">
        <v>8.0000000000000002E-3</v>
      </c>
      <c r="L14" s="57">
        <v>1.9019999999999999</v>
      </c>
      <c r="M14" s="57">
        <v>2.1120000000000001</v>
      </c>
      <c r="N14" s="57">
        <v>2.4009999999999998</v>
      </c>
      <c r="O14" s="57">
        <v>6.2E-2</v>
      </c>
      <c r="P14" s="57">
        <v>1.2999999999999999E-2</v>
      </c>
      <c r="Q14" s="57"/>
      <c r="R14" s="57">
        <v>2.5999999999999999E-2</v>
      </c>
      <c r="S14" s="57">
        <v>1.7049999999999998</v>
      </c>
      <c r="T14" s="57">
        <v>0.60599999999999998</v>
      </c>
      <c r="U14" s="57">
        <v>0.58500000000000008</v>
      </c>
      <c r="V14" s="57">
        <v>0.52300000000000002</v>
      </c>
      <c r="W14" s="57">
        <v>0.64500000000000002</v>
      </c>
      <c r="X14" s="57">
        <v>0.53800000000000003</v>
      </c>
      <c r="Y14" s="57">
        <v>0.29599999999999999</v>
      </c>
      <c r="Z14" s="58"/>
      <c r="AA14" s="59">
        <f t="shared" si="0"/>
        <v>30.640000000000004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6.5579999999999998</v>
      </c>
      <c r="C16" s="62">
        <f t="shared" ref="C16:Z16" si="1">IF(LEN(C$2)&gt;0,SUM(C10:C15),"")</f>
        <v>2.016</v>
      </c>
      <c r="D16" s="62">
        <f t="shared" si="1"/>
        <v>0.85899999999999999</v>
      </c>
      <c r="E16" s="62">
        <f t="shared" si="1"/>
        <v>0.86099999999999999</v>
      </c>
      <c r="F16" s="62">
        <f t="shared" si="1"/>
        <v>1.262</v>
      </c>
      <c r="G16" s="62">
        <f t="shared" si="1"/>
        <v>1.8620000000000001</v>
      </c>
      <c r="H16" s="62">
        <f t="shared" si="1"/>
        <v>24.652999999999999</v>
      </c>
      <c r="I16" s="62">
        <f t="shared" si="1"/>
        <v>43.778999999999996</v>
      </c>
      <c r="J16" s="62">
        <f t="shared" si="1"/>
        <v>65.492000000000004</v>
      </c>
      <c r="K16" s="62">
        <f t="shared" si="1"/>
        <v>33.497000000000007</v>
      </c>
      <c r="L16" s="62">
        <f t="shared" si="1"/>
        <v>1.9019999999999999</v>
      </c>
      <c r="M16" s="62">
        <f t="shared" si="1"/>
        <v>2.1120000000000001</v>
      </c>
      <c r="N16" s="62">
        <f t="shared" si="1"/>
        <v>55.787000000000006</v>
      </c>
      <c r="O16" s="62">
        <f t="shared" si="1"/>
        <v>67.111999999999995</v>
      </c>
      <c r="P16" s="62">
        <f t="shared" si="1"/>
        <v>1.2999999999999999E-2</v>
      </c>
      <c r="Q16" s="62">
        <f t="shared" si="1"/>
        <v>0</v>
      </c>
      <c r="R16" s="62">
        <f t="shared" si="1"/>
        <v>2.5999999999999999E-2</v>
      </c>
      <c r="S16" s="62">
        <f t="shared" si="1"/>
        <v>1.7049999999999998</v>
      </c>
      <c r="T16" s="62">
        <f t="shared" si="1"/>
        <v>0.60599999999999998</v>
      </c>
      <c r="U16" s="62">
        <f t="shared" si="1"/>
        <v>0.58500000000000008</v>
      </c>
      <c r="V16" s="62">
        <f t="shared" si="1"/>
        <v>19.722999999999999</v>
      </c>
      <c r="W16" s="62">
        <f t="shared" si="1"/>
        <v>1.53</v>
      </c>
      <c r="X16" s="62">
        <f t="shared" si="1"/>
        <v>1.377</v>
      </c>
      <c r="Y16" s="62">
        <f t="shared" si="1"/>
        <v>0.29599999999999999</v>
      </c>
      <c r="Z16" s="63" t="str">
        <f t="shared" si="1"/>
        <v/>
      </c>
      <c r="AA16" s="64">
        <f>SUM(AA10:AA15)</f>
        <v>333.61299999999994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3.202</v>
      </c>
      <c r="Z20" s="78"/>
      <c r="AA20" s="79">
        <f t="shared" si="2"/>
        <v>3.202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0.11599999999999999</v>
      </c>
      <c r="M21" s="81"/>
      <c r="N21" s="81">
        <v>0.11399999999999999</v>
      </c>
      <c r="O21" s="81"/>
      <c r="P21" s="81"/>
      <c r="Q21" s="81"/>
      <c r="R21" s="81">
        <v>2.202</v>
      </c>
      <c r="S21" s="81">
        <v>2.645</v>
      </c>
      <c r="T21" s="81">
        <v>3.5249999999999999</v>
      </c>
      <c r="U21" s="81">
        <v>6.1029999999999998</v>
      </c>
      <c r="V21" s="81"/>
      <c r="W21" s="81"/>
      <c r="X21" s="81"/>
      <c r="Y21" s="81">
        <v>3.2320000000000002</v>
      </c>
      <c r="Z21" s="78"/>
      <c r="AA21" s="79">
        <f t="shared" si="2"/>
        <v>17.937000000000001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0.11599999999999999</v>
      </c>
      <c r="M25" s="88">
        <f t="shared" si="3"/>
        <v>0</v>
      </c>
      <c r="N25" s="88">
        <f t="shared" si="3"/>
        <v>0.11399999999999999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2.202</v>
      </c>
      <c r="S25" s="88">
        <f t="shared" si="3"/>
        <v>2.645</v>
      </c>
      <c r="T25" s="88">
        <f t="shared" si="3"/>
        <v>3.5249999999999999</v>
      </c>
      <c r="U25" s="88">
        <f t="shared" si="3"/>
        <v>6.1029999999999998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6.4340000000000002</v>
      </c>
      <c r="Z25" s="89" t="str">
        <f t="shared" si="3"/>
        <v/>
      </c>
      <c r="AA25" s="90">
        <f>SUM(AA19:AA24)</f>
        <v>21.139000000000003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6.5579999999999998</v>
      </c>
      <c r="C29" s="77">
        <v>2.016</v>
      </c>
      <c r="D29" s="77">
        <v>0.85899999999999999</v>
      </c>
      <c r="E29" s="77">
        <v>0.86099999999999999</v>
      </c>
      <c r="F29" s="77">
        <v>1.262</v>
      </c>
      <c r="G29" s="77">
        <v>1.8620000000000001</v>
      </c>
      <c r="H29" s="77">
        <v>24.652999999999999</v>
      </c>
      <c r="I29" s="77">
        <v>43.779000000000003</v>
      </c>
      <c r="J29" s="77">
        <v>65.492000000000004</v>
      </c>
      <c r="K29" s="77">
        <v>33.497</v>
      </c>
      <c r="L29" s="77">
        <v>2.0179999999999998</v>
      </c>
      <c r="M29" s="77">
        <v>2.1120000000000001</v>
      </c>
      <c r="N29" s="77">
        <v>55.901000000000003</v>
      </c>
      <c r="O29" s="77">
        <v>67.111999999999995</v>
      </c>
      <c r="P29" s="77">
        <v>1.2999999999999999E-2</v>
      </c>
      <c r="Q29" s="77"/>
      <c r="R29" s="77">
        <v>2.2280000000000002</v>
      </c>
      <c r="S29" s="77">
        <v>4.3499999999999996</v>
      </c>
      <c r="T29" s="77">
        <v>4.1310000000000002</v>
      </c>
      <c r="U29" s="77">
        <v>6.6879999999999997</v>
      </c>
      <c r="V29" s="77">
        <v>19.722999999999999</v>
      </c>
      <c r="W29" s="77">
        <v>1.53</v>
      </c>
      <c r="X29" s="77">
        <v>1.377</v>
      </c>
      <c r="Y29" s="77">
        <v>6.73</v>
      </c>
      <c r="Z29" s="78"/>
      <c r="AA29" s="79">
        <f>SUM(B29:Z29)</f>
        <v>354.75199999999995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6.5579999999999998</v>
      </c>
      <c r="C31" s="62">
        <f t="shared" ref="C31:Z31" si="4">IF(LEN(C$2)&gt;0,SUM(C28:C30),"")</f>
        <v>2.016</v>
      </c>
      <c r="D31" s="62">
        <f t="shared" si="4"/>
        <v>0.85899999999999999</v>
      </c>
      <c r="E31" s="62">
        <f t="shared" si="4"/>
        <v>0.86099999999999999</v>
      </c>
      <c r="F31" s="62">
        <f t="shared" si="4"/>
        <v>1.262</v>
      </c>
      <c r="G31" s="62">
        <f t="shared" si="4"/>
        <v>1.8620000000000001</v>
      </c>
      <c r="H31" s="62">
        <f t="shared" si="4"/>
        <v>24.652999999999999</v>
      </c>
      <c r="I31" s="62">
        <f t="shared" si="4"/>
        <v>43.779000000000003</v>
      </c>
      <c r="J31" s="62">
        <f t="shared" si="4"/>
        <v>65.492000000000004</v>
      </c>
      <c r="K31" s="62">
        <f t="shared" si="4"/>
        <v>33.497</v>
      </c>
      <c r="L31" s="62">
        <f t="shared" si="4"/>
        <v>2.0179999999999998</v>
      </c>
      <c r="M31" s="62">
        <f t="shared" si="4"/>
        <v>2.1120000000000001</v>
      </c>
      <c r="N31" s="62">
        <f t="shared" si="4"/>
        <v>55.901000000000003</v>
      </c>
      <c r="O31" s="62">
        <f t="shared" si="4"/>
        <v>67.111999999999995</v>
      </c>
      <c r="P31" s="62">
        <f t="shared" si="4"/>
        <v>1.2999999999999999E-2</v>
      </c>
      <c r="Q31" s="62">
        <f t="shared" si="4"/>
        <v>0</v>
      </c>
      <c r="R31" s="62">
        <f t="shared" si="4"/>
        <v>2.2280000000000002</v>
      </c>
      <c r="S31" s="62">
        <f t="shared" si="4"/>
        <v>4.3499999999999996</v>
      </c>
      <c r="T31" s="62">
        <f t="shared" si="4"/>
        <v>4.1310000000000002</v>
      </c>
      <c r="U31" s="62">
        <f t="shared" si="4"/>
        <v>6.6879999999999997</v>
      </c>
      <c r="V31" s="62">
        <f t="shared" si="4"/>
        <v>19.722999999999999</v>
      </c>
      <c r="W31" s="62">
        <f t="shared" si="4"/>
        <v>1.53</v>
      </c>
      <c r="X31" s="62">
        <f t="shared" si="4"/>
        <v>1.377</v>
      </c>
      <c r="Y31" s="62">
        <f t="shared" si="4"/>
        <v>6.73</v>
      </c>
      <c r="Z31" s="63" t="str">
        <f t="shared" si="4"/>
        <v/>
      </c>
      <c r="AA31" s="64">
        <f>SUM(AA28:AA30)</f>
        <v>354.75199999999995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2.5</v>
      </c>
      <c r="C38" s="99"/>
      <c r="D38" s="99"/>
      <c r="E38" s="99"/>
      <c r="F38" s="99"/>
      <c r="G38" s="99"/>
      <c r="H38" s="99"/>
      <c r="I38" s="99"/>
      <c r="J38" s="99"/>
      <c r="K38" s="99">
        <v>89</v>
      </c>
      <c r="L38" s="99"/>
      <c r="M38" s="99"/>
      <c r="N38" s="99"/>
      <c r="O38" s="99"/>
      <c r="P38" s="99">
        <v>130</v>
      </c>
      <c r="Q38" s="99">
        <v>87.4</v>
      </c>
      <c r="R38" s="99">
        <v>51.1</v>
      </c>
      <c r="S38" s="99">
        <v>10.8</v>
      </c>
      <c r="T38" s="99"/>
      <c r="U38" s="99"/>
      <c r="V38" s="99"/>
      <c r="W38" s="99"/>
      <c r="X38" s="99"/>
      <c r="Y38" s="99"/>
      <c r="Z38" s="100"/>
      <c r="AA38" s="79">
        <f t="shared" si="5"/>
        <v>370.8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2.5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89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130</v>
      </c>
      <c r="Q39" s="88">
        <f t="shared" si="6"/>
        <v>87.4</v>
      </c>
      <c r="R39" s="88">
        <f t="shared" si="6"/>
        <v>51.1</v>
      </c>
      <c r="S39" s="88">
        <f t="shared" si="6"/>
        <v>10.8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370.8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2.5</v>
      </c>
      <c r="C46" s="99"/>
      <c r="D46" s="99"/>
      <c r="E46" s="99"/>
      <c r="F46" s="99"/>
      <c r="G46" s="99"/>
      <c r="H46" s="99"/>
      <c r="I46" s="99"/>
      <c r="J46" s="99"/>
      <c r="K46" s="99">
        <v>89</v>
      </c>
      <c r="L46" s="99"/>
      <c r="M46" s="99"/>
      <c r="N46" s="99"/>
      <c r="O46" s="99"/>
      <c r="P46" s="99">
        <v>130</v>
      </c>
      <c r="Q46" s="99">
        <v>87.4</v>
      </c>
      <c r="R46" s="99">
        <v>51.1</v>
      </c>
      <c r="S46" s="99">
        <v>10.8</v>
      </c>
      <c r="T46" s="99"/>
      <c r="U46" s="99"/>
      <c r="V46" s="99"/>
      <c r="W46" s="99"/>
      <c r="X46" s="99"/>
      <c r="Y46" s="99"/>
      <c r="Z46" s="100"/>
      <c r="AA46" s="79">
        <f t="shared" si="7"/>
        <v>370.8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2.5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89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130</v>
      </c>
      <c r="Q48" s="88">
        <f t="shared" si="8"/>
        <v>87.4</v>
      </c>
      <c r="R48" s="88">
        <f t="shared" si="8"/>
        <v>51.1</v>
      </c>
      <c r="S48" s="88">
        <f t="shared" si="8"/>
        <v>10.8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370.8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9.0579999999999998</v>
      </c>
      <c r="C51" s="88">
        <f t="shared" si="10"/>
        <v>2.016</v>
      </c>
      <c r="D51" s="88">
        <f t="shared" si="10"/>
        <v>0.85899999999999999</v>
      </c>
      <c r="E51" s="88">
        <f t="shared" si="10"/>
        <v>0.86099999999999999</v>
      </c>
      <c r="F51" s="88">
        <f t="shared" si="10"/>
        <v>1.262</v>
      </c>
      <c r="G51" s="88">
        <f t="shared" si="10"/>
        <v>1.8620000000000001</v>
      </c>
      <c r="H51" s="88">
        <f t="shared" si="10"/>
        <v>24.652999999999999</v>
      </c>
      <c r="I51" s="88">
        <f t="shared" si="10"/>
        <v>43.778999999999996</v>
      </c>
      <c r="J51" s="88">
        <f t="shared" si="10"/>
        <v>65.492000000000004</v>
      </c>
      <c r="K51" s="88">
        <f t="shared" si="10"/>
        <v>122.49700000000001</v>
      </c>
      <c r="L51" s="88">
        <f t="shared" si="10"/>
        <v>2.0179999999999998</v>
      </c>
      <c r="M51" s="88">
        <f t="shared" si="10"/>
        <v>2.1120000000000001</v>
      </c>
      <c r="N51" s="88">
        <f t="shared" si="10"/>
        <v>55.901000000000003</v>
      </c>
      <c r="O51" s="88">
        <f t="shared" si="10"/>
        <v>67.111999999999995</v>
      </c>
      <c r="P51" s="88">
        <f t="shared" si="10"/>
        <v>130.01300000000001</v>
      </c>
      <c r="Q51" s="88">
        <f t="shared" si="10"/>
        <v>87.4</v>
      </c>
      <c r="R51" s="88">
        <f t="shared" si="10"/>
        <v>53.328000000000003</v>
      </c>
      <c r="S51" s="88">
        <f t="shared" si="10"/>
        <v>15.15</v>
      </c>
      <c r="T51" s="88">
        <f t="shared" si="10"/>
        <v>4.1310000000000002</v>
      </c>
      <c r="U51" s="88">
        <f t="shared" si="10"/>
        <v>6.6879999999999997</v>
      </c>
      <c r="V51" s="88">
        <f t="shared" si="10"/>
        <v>19.722999999999999</v>
      </c>
      <c r="W51" s="88">
        <f t="shared" si="10"/>
        <v>1.53</v>
      </c>
      <c r="X51" s="88">
        <f t="shared" si="10"/>
        <v>1.377</v>
      </c>
      <c r="Y51" s="88">
        <f t="shared" si="10"/>
        <v>6.73</v>
      </c>
      <c r="Z51" s="89" t="str">
        <f t="shared" si="10"/>
        <v/>
      </c>
      <c r="AA51" s="104">
        <f>SUM(B51:Z51)</f>
        <v>725.55199999999979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9.0830000000000002</v>
      </c>
      <c r="C4" s="18">
        <v>2.016</v>
      </c>
      <c r="D4" s="18">
        <v>0.85899999999999999</v>
      </c>
      <c r="E4" s="18">
        <v>0.86099999999999999</v>
      </c>
      <c r="F4" s="18">
        <v>1.262</v>
      </c>
      <c r="G4" s="18">
        <v>1.8620000000000001</v>
      </c>
      <c r="H4" s="18">
        <v>24.640999999999998</v>
      </c>
      <c r="I4" s="18">
        <v>43.76</v>
      </c>
      <c r="J4" s="18">
        <v>65.498999999999995</v>
      </c>
      <c r="K4" s="18">
        <v>122.52499999999999</v>
      </c>
      <c r="L4" s="18">
        <v>2.0179999999999998</v>
      </c>
      <c r="M4" s="18">
        <v>2.1120000000000001</v>
      </c>
      <c r="N4" s="18">
        <v>55.900999999999996</v>
      </c>
      <c r="O4" s="18">
        <v>67.150000000000006</v>
      </c>
      <c r="P4" s="18">
        <v>130.06000000000003</v>
      </c>
      <c r="Q4" s="18">
        <v>87.39500000000001</v>
      </c>
      <c r="R4" s="18">
        <v>53.353000000000002</v>
      </c>
      <c r="S4" s="18">
        <v>15.199</v>
      </c>
      <c r="T4" s="18">
        <v>4.1310000000000002</v>
      </c>
      <c r="U4" s="18">
        <v>6.6879999999999997</v>
      </c>
      <c r="V4" s="18">
        <v>19.722999999999999</v>
      </c>
      <c r="W4" s="18">
        <v>1.53</v>
      </c>
      <c r="X4" s="18">
        <v>1.377</v>
      </c>
      <c r="Y4" s="18">
        <v>6.73</v>
      </c>
      <c r="Z4" s="19"/>
      <c r="AA4" s="20">
        <f>SUM(B4:Z4)</f>
        <v>725.73499999999979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</v>
      </c>
      <c r="C7" s="28">
        <v>200.21</v>
      </c>
      <c r="D7" s="28">
        <v>700</v>
      </c>
      <c r="E7" s="28">
        <v>700</v>
      </c>
      <c r="F7" s="28">
        <v>700</v>
      </c>
      <c r="G7" s="28">
        <v>221</v>
      </c>
      <c r="H7" s="28">
        <v>319.63</v>
      </c>
      <c r="I7" s="28">
        <v>357</v>
      </c>
      <c r="J7" s="28">
        <v>366.61</v>
      </c>
      <c r="K7" s="28">
        <v>296.83</v>
      </c>
      <c r="L7" s="28">
        <v>212</v>
      </c>
      <c r="M7" s="28">
        <v>212</v>
      </c>
      <c r="N7" s="28">
        <v>245.46</v>
      </c>
      <c r="O7" s="28">
        <v>260</v>
      </c>
      <c r="P7" s="28">
        <v>292</v>
      </c>
      <c r="Q7" s="28">
        <v>345</v>
      </c>
      <c r="R7" s="28">
        <v>395</v>
      </c>
      <c r="S7" s="28">
        <v>512.54999999999995</v>
      </c>
      <c r="T7" s="28">
        <v>454.41</v>
      </c>
      <c r="U7" s="28">
        <v>459.14</v>
      </c>
      <c r="V7" s="28">
        <v>323.69</v>
      </c>
      <c r="W7" s="28">
        <v>237</v>
      </c>
      <c r="X7" s="28">
        <v>270.02</v>
      </c>
      <c r="Y7" s="28">
        <v>179.13</v>
      </c>
      <c r="Z7" s="29"/>
      <c r="AA7" s="30">
        <f>IF(SUM(B7:Z7)&lt;&gt;0,AVERAGEIF(B7:Z7,"&lt;&gt;"""),"")</f>
        <v>347.02833333333336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0.86099999999999999</v>
      </c>
      <c r="M12" s="52">
        <v>0.81499999999999995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1.6759999999999999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5.0999999999999997E-2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0.60099999999999998</v>
      </c>
      <c r="O14" s="57">
        <v>0.151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0.80300000000000005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5.0999999999999997E-2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0.86099999999999999</v>
      </c>
      <c r="M16" s="62">
        <f t="shared" si="1"/>
        <v>0.81499999999999995</v>
      </c>
      <c r="N16" s="62">
        <f t="shared" si="1"/>
        <v>0.60099999999999998</v>
      </c>
      <c r="O16" s="62">
        <f t="shared" si="1"/>
        <v>0.151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2.4790000000000001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</v>
      </c>
      <c r="C20" s="77">
        <v>1.0469999999999999</v>
      </c>
      <c r="D20" s="77"/>
      <c r="E20" s="77"/>
      <c r="F20" s="77"/>
      <c r="G20" s="77">
        <v>0.11899999999999999</v>
      </c>
      <c r="H20" s="77">
        <v>1.1379999999999999</v>
      </c>
      <c r="I20" s="77">
        <v>0.14699999999999999</v>
      </c>
      <c r="J20" s="77">
        <v>0.13700000000000001</v>
      </c>
      <c r="K20" s="77">
        <v>25.208000000000002</v>
      </c>
      <c r="L20" s="77">
        <v>0.11899999999999999</v>
      </c>
      <c r="M20" s="77">
        <v>0.12</v>
      </c>
      <c r="N20" s="77">
        <v>3.254</v>
      </c>
      <c r="O20" s="77">
        <v>0.124</v>
      </c>
      <c r="P20" s="77">
        <v>31.758000000000003</v>
      </c>
      <c r="Q20" s="77">
        <v>10.709</v>
      </c>
      <c r="R20" s="77">
        <v>10.783000000000001</v>
      </c>
      <c r="S20" s="77">
        <v>1.137</v>
      </c>
      <c r="T20" s="77">
        <v>1.1299999999999999</v>
      </c>
      <c r="U20" s="77">
        <v>1.1259999999999999</v>
      </c>
      <c r="V20" s="77">
        <v>1.1140000000000001</v>
      </c>
      <c r="W20" s="77">
        <v>0.105</v>
      </c>
      <c r="X20" s="77">
        <v>9.9000000000000005E-2</v>
      </c>
      <c r="Y20" s="77">
        <v>1.0900000000000001</v>
      </c>
      <c r="Z20" s="78"/>
      <c r="AA20" s="79">
        <f t="shared" si="2"/>
        <v>90.564000000000021</v>
      </c>
    </row>
    <row r="21" spans="1:27" ht="24.95" customHeight="1" x14ac:dyDescent="0.2">
      <c r="A21" s="75" t="s">
        <v>16</v>
      </c>
      <c r="B21" s="80">
        <v>8.9320000000000004</v>
      </c>
      <c r="C21" s="81">
        <v>0.96899999999999997</v>
      </c>
      <c r="D21" s="81">
        <v>0.85899999999999999</v>
      </c>
      <c r="E21" s="81">
        <v>0.86099999999999999</v>
      </c>
      <c r="F21" s="81">
        <v>1.262</v>
      </c>
      <c r="G21" s="81">
        <v>1.7430000000000001</v>
      </c>
      <c r="H21" s="81">
        <v>10.303000000000001</v>
      </c>
      <c r="I21" s="81">
        <v>6.2130000000000001</v>
      </c>
      <c r="J21" s="81">
        <v>7.2620000000000005</v>
      </c>
      <c r="K21" s="81">
        <v>97.317000000000007</v>
      </c>
      <c r="L21" s="81">
        <v>1.038</v>
      </c>
      <c r="M21" s="81">
        <v>1.177</v>
      </c>
      <c r="N21" s="81">
        <v>52.045999999999999</v>
      </c>
      <c r="O21" s="81">
        <v>59.175000000000004</v>
      </c>
      <c r="P21" s="81">
        <v>98.302000000000021</v>
      </c>
      <c r="Q21" s="81">
        <v>76.686000000000007</v>
      </c>
      <c r="R21" s="81">
        <v>42.57</v>
      </c>
      <c r="S21" s="81">
        <v>14.062000000000001</v>
      </c>
      <c r="T21" s="81">
        <v>3.0010000000000003</v>
      </c>
      <c r="U21" s="81">
        <v>5.5619999999999994</v>
      </c>
      <c r="V21" s="81">
        <v>18.608999999999998</v>
      </c>
      <c r="W21" s="81">
        <v>1.425</v>
      </c>
      <c r="X21" s="81">
        <v>1.278</v>
      </c>
      <c r="Y21" s="81">
        <v>5.64</v>
      </c>
      <c r="Z21" s="78"/>
      <c r="AA21" s="79">
        <f t="shared" si="2"/>
        <v>516.29200000000014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9.032</v>
      </c>
      <c r="C25" s="88">
        <f t="shared" si="3"/>
        <v>2.016</v>
      </c>
      <c r="D25" s="88">
        <f t="shared" si="3"/>
        <v>0.85899999999999999</v>
      </c>
      <c r="E25" s="88">
        <f t="shared" si="3"/>
        <v>0.86099999999999999</v>
      </c>
      <c r="F25" s="88">
        <f t="shared" si="3"/>
        <v>1.262</v>
      </c>
      <c r="G25" s="88">
        <f t="shared" si="3"/>
        <v>1.8620000000000001</v>
      </c>
      <c r="H25" s="88">
        <f t="shared" si="3"/>
        <v>11.441000000000001</v>
      </c>
      <c r="I25" s="88">
        <f t="shared" si="3"/>
        <v>6.36</v>
      </c>
      <c r="J25" s="88">
        <f t="shared" si="3"/>
        <v>7.3990000000000009</v>
      </c>
      <c r="K25" s="88">
        <f t="shared" si="3"/>
        <v>122.52500000000001</v>
      </c>
      <c r="L25" s="88">
        <f t="shared" si="3"/>
        <v>1.157</v>
      </c>
      <c r="M25" s="88">
        <f t="shared" si="3"/>
        <v>1.2970000000000002</v>
      </c>
      <c r="N25" s="88">
        <f t="shared" si="3"/>
        <v>55.3</v>
      </c>
      <c r="O25" s="88">
        <f t="shared" si="3"/>
        <v>59.299000000000007</v>
      </c>
      <c r="P25" s="88">
        <f t="shared" si="3"/>
        <v>130.06000000000003</v>
      </c>
      <c r="Q25" s="88">
        <f t="shared" si="3"/>
        <v>87.39500000000001</v>
      </c>
      <c r="R25" s="88">
        <f t="shared" si="3"/>
        <v>53.353000000000002</v>
      </c>
      <c r="S25" s="88">
        <f t="shared" si="3"/>
        <v>15.199000000000002</v>
      </c>
      <c r="T25" s="88">
        <f t="shared" si="3"/>
        <v>4.1310000000000002</v>
      </c>
      <c r="U25" s="88">
        <f t="shared" si="3"/>
        <v>6.6879999999999988</v>
      </c>
      <c r="V25" s="88">
        <f t="shared" si="3"/>
        <v>19.722999999999999</v>
      </c>
      <c r="W25" s="88">
        <f t="shared" si="3"/>
        <v>1.53</v>
      </c>
      <c r="X25" s="88">
        <f t="shared" si="3"/>
        <v>1.377</v>
      </c>
      <c r="Y25" s="88">
        <f t="shared" si="3"/>
        <v>6.7299999999999995</v>
      </c>
      <c r="Z25" s="89">
        <f t="shared" si="3"/>
        <v>0</v>
      </c>
      <c r="AA25" s="90">
        <f t="shared" si="3"/>
        <v>606.85600000000022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9.0830000000000002</v>
      </c>
      <c r="C29" s="77">
        <v>2.016</v>
      </c>
      <c r="D29" s="77">
        <v>0.85899999999999999</v>
      </c>
      <c r="E29" s="77">
        <v>0.86099999999999999</v>
      </c>
      <c r="F29" s="77">
        <v>1.262</v>
      </c>
      <c r="G29" s="77">
        <v>1.8620000000000001</v>
      </c>
      <c r="H29" s="77">
        <v>11.441000000000001</v>
      </c>
      <c r="I29" s="77">
        <v>6.36</v>
      </c>
      <c r="J29" s="77">
        <v>7.399</v>
      </c>
      <c r="K29" s="77">
        <v>122.52500000000001</v>
      </c>
      <c r="L29" s="77">
        <v>2.0179999999999998</v>
      </c>
      <c r="M29" s="77">
        <v>2.1120000000000001</v>
      </c>
      <c r="N29" s="77">
        <v>55.901000000000003</v>
      </c>
      <c r="O29" s="77">
        <v>59.45</v>
      </c>
      <c r="P29" s="77">
        <v>130.06</v>
      </c>
      <c r="Q29" s="77">
        <v>87.394999999999996</v>
      </c>
      <c r="R29" s="77">
        <v>53.353000000000002</v>
      </c>
      <c r="S29" s="77">
        <v>15.199</v>
      </c>
      <c r="T29" s="77">
        <v>4.1310000000000002</v>
      </c>
      <c r="U29" s="77">
        <v>6.6879999999999997</v>
      </c>
      <c r="V29" s="77">
        <v>19.722999999999999</v>
      </c>
      <c r="W29" s="77">
        <v>1.53</v>
      </c>
      <c r="X29" s="77">
        <v>1.377</v>
      </c>
      <c r="Y29" s="77">
        <v>6.73</v>
      </c>
      <c r="Z29" s="78"/>
      <c r="AA29" s="79">
        <f>SUM(B29:Z29)</f>
        <v>609.33499999999981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9.0830000000000002</v>
      </c>
      <c r="C31" s="62">
        <f t="shared" si="4"/>
        <v>2.016</v>
      </c>
      <c r="D31" s="62">
        <f t="shared" si="4"/>
        <v>0.85899999999999999</v>
      </c>
      <c r="E31" s="62">
        <f t="shared" si="4"/>
        <v>0.86099999999999999</v>
      </c>
      <c r="F31" s="62">
        <f t="shared" si="4"/>
        <v>1.262</v>
      </c>
      <c r="G31" s="62">
        <f t="shared" si="4"/>
        <v>1.8620000000000001</v>
      </c>
      <c r="H31" s="62">
        <f t="shared" si="4"/>
        <v>11.441000000000001</v>
      </c>
      <c r="I31" s="62">
        <f t="shared" si="4"/>
        <v>6.36</v>
      </c>
      <c r="J31" s="62">
        <f t="shared" si="4"/>
        <v>7.399</v>
      </c>
      <c r="K31" s="62">
        <f t="shared" si="4"/>
        <v>122.52500000000001</v>
      </c>
      <c r="L31" s="62">
        <f t="shared" si="4"/>
        <v>2.0179999999999998</v>
      </c>
      <c r="M31" s="62">
        <f t="shared" si="4"/>
        <v>2.1120000000000001</v>
      </c>
      <c r="N31" s="62">
        <f t="shared" si="4"/>
        <v>55.901000000000003</v>
      </c>
      <c r="O31" s="62">
        <f t="shared" si="4"/>
        <v>59.45</v>
      </c>
      <c r="P31" s="62">
        <f t="shared" si="4"/>
        <v>130.06</v>
      </c>
      <c r="Q31" s="62">
        <f t="shared" si="4"/>
        <v>87.394999999999996</v>
      </c>
      <c r="R31" s="62">
        <f t="shared" si="4"/>
        <v>53.353000000000002</v>
      </c>
      <c r="S31" s="62">
        <f t="shared" si="4"/>
        <v>15.199</v>
      </c>
      <c r="T31" s="62">
        <f t="shared" si="4"/>
        <v>4.1310000000000002</v>
      </c>
      <c r="U31" s="62">
        <f t="shared" si="4"/>
        <v>6.6879999999999997</v>
      </c>
      <c r="V31" s="62">
        <f t="shared" si="4"/>
        <v>19.722999999999999</v>
      </c>
      <c r="W31" s="62">
        <f t="shared" si="4"/>
        <v>1.53</v>
      </c>
      <c r="X31" s="62">
        <f t="shared" si="4"/>
        <v>1.377</v>
      </c>
      <c r="Y31" s="62">
        <f t="shared" si="4"/>
        <v>6.73</v>
      </c>
      <c r="Z31" s="63">
        <f t="shared" si="4"/>
        <v>0</v>
      </c>
      <c r="AA31" s="64">
        <f t="shared" si="4"/>
        <v>609.33499999999981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13.2</v>
      </c>
      <c r="I38" s="99">
        <v>37.4</v>
      </c>
      <c r="J38" s="99">
        <v>58.1</v>
      </c>
      <c r="K38" s="99"/>
      <c r="L38" s="99"/>
      <c r="M38" s="99"/>
      <c r="N38" s="99"/>
      <c r="O38" s="99">
        <v>7.7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116.39999999999999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13.2</v>
      </c>
      <c r="I39" s="88">
        <f t="shared" si="6"/>
        <v>37.4</v>
      </c>
      <c r="J39" s="88">
        <f t="shared" si="6"/>
        <v>58.1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7.7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116.39999999999999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13.2</v>
      </c>
      <c r="I46" s="99">
        <v>37.4</v>
      </c>
      <c r="J46" s="99">
        <v>58.1</v>
      </c>
      <c r="K46" s="99"/>
      <c r="L46" s="99"/>
      <c r="M46" s="99"/>
      <c r="N46" s="99"/>
      <c r="O46" s="99">
        <v>7.7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116.39999999999999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13.2</v>
      </c>
      <c r="I48" s="88">
        <f t="shared" si="8"/>
        <v>37.4</v>
      </c>
      <c r="J48" s="88">
        <f t="shared" si="8"/>
        <v>58.1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7.7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116.39999999999999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9.0830000000000002</v>
      </c>
      <c r="C51" s="88">
        <f t="shared" si="10"/>
        <v>2.016</v>
      </c>
      <c r="D51" s="88">
        <f t="shared" si="10"/>
        <v>0.85899999999999999</v>
      </c>
      <c r="E51" s="88">
        <f t="shared" si="10"/>
        <v>0.86099999999999999</v>
      </c>
      <c r="F51" s="88">
        <f t="shared" si="10"/>
        <v>1.262</v>
      </c>
      <c r="G51" s="88">
        <f t="shared" si="10"/>
        <v>1.8620000000000001</v>
      </c>
      <c r="H51" s="88">
        <f t="shared" si="10"/>
        <v>24.640999999999998</v>
      </c>
      <c r="I51" s="88">
        <f t="shared" si="10"/>
        <v>43.76</v>
      </c>
      <c r="J51" s="88">
        <f t="shared" si="10"/>
        <v>65.498999999999995</v>
      </c>
      <c r="K51" s="88">
        <f t="shared" si="10"/>
        <v>122.52500000000001</v>
      </c>
      <c r="L51" s="88">
        <f t="shared" si="10"/>
        <v>2.0179999999999998</v>
      </c>
      <c r="M51" s="88">
        <f t="shared" si="10"/>
        <v>2.1120000000000001</v>
      </c>
      <c r="N51" s="88">
        <f t="shared" si="10"/>
        <v>55.900999999999996</v>
      </c>
      <c r="O51" s="88">
        <f t="shared" si="10"/>
        <v>67.150000000000006</v>
      </c>
      <c r="P51" s="88">
        <f t="shared" si="10"/>
        <v>130.06000000000003</v>
      </c>
      <c r="Q51" s="88">
        <f t="shared" si="10"/>
        <v>87.39500000000001</v>
      </c>
      <c r="R51" s="88">
        <f t="shared" si="10"/>
        <v>53.353000000000002</v>
      </c>
      <c r="S51" s="88">
        <f t="shared" si="10"/>
        <v>15.199000000000002</v>
      </c>
      <c r="T51" s="88">
        <f t="shared" si="10"/>
        <v>4.1310000000000002</v>
      </c>
      <c r="U51" s="88">
        <f t="shared" si="10"/>
        <v>6.6879999999999988</v>
      </c>
      <c r="V51" s="88">
        <f t="shared" si="10"/>
        <v>19.722999999999999</v>
      </c>
      <c r="W51" s="88">
        <f t="shared" si="10"/>
        <v>1.53</v>
      </c>
      <c r="X51" s="88">
        <f t="shared" si="10"/>
        <v>1.377</v>
      </c>
      <c r="Y51" s="88">
        <f t="shared" si="10"/>
        <v>6.7299999999999995</v>
      </c>
      <c r="Z51" s="89">
        <f t="shared" si="10"/>
        <v>0</v>
      </c>
      <c r="AA51" s="104">
        <f>SUM(B51:Z51)</f>
        <v>725.73499999999979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-2.5</v>
      </c>
      <c r="C4" s="18"/>
      <c r="D4" s="18"/>
      <c r="E4" s="18"/>
      <c r="F4" s="18"/>
      <c r="G4" s="18"/>
      <c r="H4" s="18">
        <v>13.2</v>
      </c>
      <c r="I4" s="18">
        <v>37.4</v>
      </c>
      <c r="J4" s="18">
        <v>58.1</v>
      </c>
      <c r="K4" s="18">
        <v>-89</v>
      </c>
      <c r="L4" s="18"/>
      <c r="M4" s="18"/>
      <c r="N4" s="18"/>
      <c r="O4" s="18">
        <v>7.7</v>
      </c>
      <c r="P4" s="18">
        <v>-130</v>
      </c>
      <c r="Q4" s="18">
        <v>-87.4</v>
      </c>
      <c r="R4" s="18">
        <v>-51.1</v>
      </c>
      <c r="S4" s="18">
        <v>-10.8</v>
      </c>
      <c r="T4" s="18"/>
      <c r="U4" s="18"/>
      <c r="V4" s="18"/>
      <c r="W4" s="18"/>
      <c r="X4" s="18"/>
      <c r="Y4" s="18"/>
      <c r="Z4" s="19"/>
      <c r="AA4" s="111">
        <f>SUM(B4:Z4)</f>
        <v>-254.4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70</v>
      </c>
      <c r="C7" s="117">
        <v>200.21</v>
      </c>
      <c r="D7" s="117">
        <v>700</v>
      </c>
      <c r="E7" s="117">
        <v>700</v>
      </c>
      <c r="F7" s="117">
        <v>700</v>
      </c>
      <c r="G7" s="117">
        <v>221</v>
      </c>
      <c r="H7" s="117">
        <v>319.63</v>
      </c>
      <c r="I7" s="117">
        <v>357</v>
      </c>
      <c r="J7" s="117">
        <v>366.61</v>
      </c>
      <c r="K7" s="117">
        <v>296.83</v>
      </c>
      <c r="L7" s="117">
        <v>212</v>
      </c>
      <c r="M7" s="117">
        <v>212</v>
      </c>
      <c r="N7" s="117">
        <v>245.46</v>
      </c>
      <c r="O7" s="117">
        <v>260</v>
      </c>
      <c r="P7" s="117">
        <v>292</v>
      </c>
      <c r="Q7" s="117">
        <v>345</v>
      </c>
      <c r="R7" s="117">
        <v>395</v>
      </c>
      <c r="S7" s="117">
        <v>512.54999999999995</v>
      </c>
      <c r="T7" s="117">
        <v>454.41</v>
      </c>
      <c r="U7" s="117">
        <v>459.14</v>
      </c>
      <c r="V7" s="117">
        <v>323.69</v>
      </c>
      <c r="W7" s="117">
        <v>237</v>
      </c>
      <c r="X7" s="117">
        <v>270.02</v>
      </c>
      <c r="Y7" s="117">
        <v>179.13</v>
      </c>
      <c r="Z7" s="118"/>
      <c r="AA7" s="119">
        <f>IF(SUM(B7:Z7)&lt;&gt;0,AVERAGEIF(B7:Z7,"&lt;&gt;"""),"")</f>
        <v>347.02833333333336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2.5</v>
      </c>
      <c r="C15" s="133"/>
      <c r="D15" s="133"/>
      <c r="E15" s="133"/>
      <c r="F15" s="133"/>
      <c r="G15" s="133"/>
      <c r="H15" s="133"/>
      <c r="I15" s="133"/>
      <c r="J15" s="133"/>
      <c r="K15" s="133">
        <v>89</v>
      </c>
      <c r="L15" s="133"/>
      <c r="M15" s="133"/>
      <c r="N15" s="133"/>
      <c r="O15" s="133"/>
      <c r="P15" s="133">
        <v>130</v>
      </c>
      <c r="Q15" s="133">
        <v>87.4</v>
      </c>
      <c r="R15" s="133">
        <v>51.1</v>
      </c>
      <c r="S15" s="133">
        <v>10.8</v>
      </c>
      <c r="T15" s="133"/>
      <c r="U15" s="133"/>
      <c r="V15" s="133"/>
      <c r="W15" s="133"/>
      <c r="X15" s="133"/>
      <c r="Y15" s="133"/>
      <c r="Z15" s="131"/>
      <c r="AA15" s="132">
        <f t="shared" si="0"/>
        <v>370.8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2.5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89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130</v>
      </c>
      <c r="Q16" s="135">
        <f t="shared" si="1"/>
        <v>87.4</v>
      </c>
      <c r="R16" s="135">
        <f t="shared" si="1"/>
        <v>51.1</v>
      </c>
      <c r="S16" s="135">
        <f t="shared" si="1"/>
        <v>10.8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370.8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13.2</v>
      </c>
      <c r="I23" s="133">
        <v>37.4</v>
      </c>
      <c r="J23" s="133">
        <v>58.1</v>
      </c>
      <c r="K23" s="133"/>
      <c r="L23" s="133"/>
      <c r="M23" s="133"/>
      <c r="N23" s="133"/>
      <c r="O23" s="133">
        <v>7.7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116.39999999999999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13.2</v>
      </c>
      <c r="I24" s="135">
        <f t="shared" si="3"/>
        <v>37.4</v>
      </c>
      <c r="J24" s="135">
        <f t="shared" si="3"/>
        <v>58.1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7.7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116.39999999999999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2022-12-15T14:18:57Z</dcterms:created>
  <dcterms:modified xsi:type="dcterms:W3CDTF">2022-12-15T14:18:58Z</dcterms:modified>
</cp:coreProperties>
</file>