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<sst xmlns="http://schemas.openxmlformats.org/spreadsheetml/2006/main" count="117" uniqueCount="53">
  <si>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14/12/2022 16:17:18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</si>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</sst>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11.439</c:v>
                </c:pt>
                <c:pt idx="5">
                  <c:v>29.041</c:v>
                </c:pt>
                <c:pt idx="6">
                  <c:v>41.120999999999995</c:v>
                </c:pt>
                <c:pt idx="15">
                  <c:v>80</c:v>
                </c:pt>
                <c:pt idx="22">
                  <c:v>20.177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12.8</c:v>
                </c:pt>
                <c:pt idx="5">
                  <c:v>1.8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18.3</c:v>
                </c:pt>
                <c:pt idx="22">
                  <c:v>0</c:v>
                </c:pt>
                <c:pt idx="23">
                  <c:v>17.100000000000001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18.54</c:v>
                </c:pt>
                <c:pt idx="1">
                  <c:v>19.338000000000001</c:v>
                </c:pt>
                <c:pt idx="2">
                  <c:v>17.350000000000001</c:v>
                </c:pt>
                <c:pt idx="3">
                  <c:v>8.27</c:v>
                </c:pt>
                <c:pt idx="4">
                  <c:v>1.329</c:v>
                </c:pt>
                <c:pt idx="5">
                  <c:v>6.2E-2</c:v>
                </c:pt>
                <c:pt idx="6">
                  <c:v>0.51600000000000001</c:v>
                </c:pt>
                <c:pt idx="7">
                  <c:v>0.63100000000000001</c:v>
                </c:pt>
                <c:pt idx="8">
                  <c:v>0.51500000000000001</c:v>
                </c:pt>
                <c:pt idx="10">
                  <c:v>3.0489999999999999</c:v>
                </c:pt>
                <c:pt idx="11">
                  <c:v>10.106999999999998</c:v>
                </c:pt>
                <c:pt idx="12">
                  <c:v>12.087</c:v>
                </c:pt>
                <c:pt idx="13">
                  <c:v>15.144</c:v>
                </c:pt>
                <c:pt idx="14">
                  <c:v>14.156000000000001</c:v>
                </c:pt>
                <c:pt idx="15">
                  <c:v>3.069</c:v>
                </c:pt>
                <c:pt idx="17">
                  <c:v>6.6000000000000003E-2</c:v>
                </c:pt>
                <c:pt idx="18">
                  <c:v>0.54600000000000004</c:v>
                </c:pt>
                <c:pt idx="19">
                  <c:v>0.73799999999999999</c:v>
                </c:pt>
                <c:pt idx="20">
                  <c:v>2.5999999999999999E-2</c:v>
                </c:pt>
                <c:pt idx="21">
                  <c:v>1.2999999999999999E-2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755792"/>
        <c:axId val="149756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18.54</c:v>
                </c:pt>
                <c:pt idx="1">
                  <c:v>30.776999999999997</c:v>
                </c:pt>
                <c:pt idx="2">
                  <c:v>17.350000000000001</c:v>
                </c:pt>
                <c:pt idx="3">
                  <c:v>12.510999999999999</c:v>
                </c:pt>
                <c:pt idx="4">
                  <c:v>14.151999999999999</c:v>
                </c:pt>
                <c:pt idx="5">
                  <c:v>30.918999999999997</c:v>
                </c:pt>
                <c:pt idx="6">
                  <c:v>45.308999999999997</c:v>
                </c:pt>
                <c:pt idx="7">
                  <c:v>4.5</c:v>
                </c:pt>
                <c:pt idx="8">
                  <c:v>9</c:v>
                </c:pt>
                <c:pt idx="9">
                  <c:v>4.476</c:v>
                </c:pt>
                <c:pt idx="10">
                  <c:v>12.639999999999999</c:v>
                </c:pt>
                <c:pt idx="11">
                  <c:v>20.690999999999999</c:v>
                </c:pt>
                <c:pt idx="12">
                  <c:v>18.296999999999997</c:v>
                </c:pt>
                <c:pt idx="13">
                  <c:v>24.573</c:v>
                </c:pt>
                <c:pt idx="14">
                  <c:v>31.058</c:v>
                </c:pt>
                <c:pt idx="15">
                  <c:v>140</c:v>
                </c:pt>
                <c:pt idx="16">
                  <c:v>18.457000000000001</c:v>
                </c:pt>
                <c:pt idx="17">
                  <c:v>20.934999999999999</c:v>
                </c:pt>
                <c:pt idx="18">
                  <c:v>17.213999999999999</c:v>
                </c:pt>
                <c:pt idx="19">
                  <c:v>21.786999999999999</c:v>
                </c:pt>
                <c:pt idx="20">
                  <c:v>14.99</c:v>
                </c:pt>
                <c:pt idx="21">
                  <c:v>24.638999999999999</c:v>
                </c:pt>
                <c:pt idx="22">
                  <c:v>25.062999999999999</c:v>
                </c:pt>
                <c:pt idx="23">
                  <c:v>19.611999999999998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55792"/>
        <c:axId val="149756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264</c:v>
                </c:pt>
                <c:pt idx="1">
                  <c:v>267.38</c:v>
                </c:pt>
                <c:pt idx="2">
                  <c:v>238.69</c:v>
                </c:pt>
                <c:pt idx="3">
                  <c:v>189</c:v>
                </c:pt>
                <c:pt idx="4">
                  <c:v>251.74</c:v>
                </c:pt>
                <c:pt idx="5">
                  <c:v>285.45999999999998</c:v>
                </c:pt>
                <c:pt idx="6">
                  <c:v>301.04000000000002</c:v>
                </c:pt>
                <c:pt idx="7">
                  <c:v>412.33</c:v>
                </c:pt>
                <c:pt idx="8">
                  <c:v>406.59</c:v>
                </c:pt>
                <c:pt idx="9">
                  <c:v>186.13</c:v>
                </c:pt>
                <c:pt idx="10">
                  <c:v>163.66999999999999</c:v>
                </c:pt>
                <c:pt idx="11">
                  <c:v>103</c:v>
                </c:pt>
                <c:pt idx="12">
                  <c:v>103</c:v>
                </c:pt>
                <c:pt idx="13">
                  <c:v>206</c:v>
                </c:pt>
                <c:pt idx="14">
                  <c:v>246.27</c:v>
                </c:pt>
                <c:pt idx="15">
                  <c:v>338.69</c:v>
                </c:pt>
                <c:pt idx="16">
                  <c:v>424.6</c:v>
                </c:pt>
                <c:pt idx="17">
                  <c:v>498.84</c:v>
                </c:pt>
                <c:pt idx="18">
                  <c:v>372</c:v>
                </c:pt>
                <c:pt idx="19">
                  <c:v>368</c:v>
                </c:pt>
                <c:pt idx="20">
                  <c:v>317.32</c:v>
                </c:pt>
                <c:pt idx="21">
                  <c:v>299.51</c:v>
                </c:pt>
                <c:pt idx="22">
                  <c:v>301.04000000000002</c:v>
                </c:pt>
                <c:pt idx="23">
                  <c:v>268.48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56968"/>
        <c:axId val="149756576"/>
      </c:lineChart>
      <c:catAx>
        <c:axId val="149755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9756184"/>
        <c:crosses val="autoZero"/>
        <c:auto val="1"/>
        <c:lblAlgn val="ctr"/>
        <c:lblOffset val="100"/>
        <c:noMultiLvlLbl val="0"/>
      </c:catAx>
      <c:valAx>
        <c:axId val="14975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9755792"/>
        <c:crosses val="autoZero"/>
        <c:crossBetween val="between"/>
      </c:valAx>
      <c:valAx>
        <c:axId val="149756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9756968"/>
        <c:crosses val="max"/>
        <c:crossBetween val="between"/>
      </c:valAx>
      <c:catAx>
        <c:axId val="149756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9756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18.54</v>
      </c>
      <c r="C4" s="18">
        <v>30.777000000000001</v>
      </c>
      <c r="D4" s="18">
        <v>17.350000000000001</v>
      </c>
      <c r="E4" s="18">
        <v>12.510999999999999</v>
      </c>
      <c r="F4" s="18">
        <v>14.129000000000001</v>
      </c>
      <c r="G4" s="18">
        <v>30.903000000000002</v>
      </c>
      <c r="H4" s="18">
        <v>45.308999999999997</v>
      </c>
      <c r="I4" s="18">
        <v>4.520999999999999</v>
      </c>
      <c r="J4" s="18">
        <v>9.0129999999999999</v>
      </c>
      <c r="K4" s="18">
        <v>4.476</v>
      </c>
      <c r="L4" s="18">
        <v>12.64</v>
      </c>
      <c r="M4" s="18">
        <v>20.691000000000003</v>
      </c>
      <c r="N4" s="18">
        <v>18.297000000000001</v>
      </c>
      <c r="O4" s="18">
        <v>24.573</v>
      </c>
      <c r="P4" s="18">
        <v>31.057999999999996</v>
      </c>
      <c r="Q4" s="18">
        <v>140.03699999999998</v>
      </c>
      <c r="R4" s="18">
        <v>18.415999999999997</v>
      </c>
      <c r="S4" s="18">
        <v>20.923000000000002</v>
      </c>
      <c r="T4" s="18">
        <v>17.186</v>
      </c>
      <c r="U4" s="18">
        <v>21.786999999999999</v>
      </c>
      <c r="V4" s="18">
        <v>14.984999999999999</v>
      </c>
      <c r="W4" s="18">
        <v>24.686000000000003</v>
      </c>
      <c r="X4" s="18">
        <v>25.062999999999999</v>
      </c>
      <c r="Y4" s="18">
        <v>19.624000000000002</v>
      </c>
      <c r="Z4" s="19"/>
      <c r="AA4" s="20">
        <f>SUM(B4:Z4)</f>
        <v>597.495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</v>
      </c>
      <c r="C7" s="28">
        <v>267.38</v>
      </c>
      <c r="D7" s="28">
        <v>238.69</v>
      </c>
      <c r="E7" s="28">
        <v>189</v>
      </c>
      <c r="F7" s="28">
        <v>251.74</v>
      </c>
      <c r="G7" s="28">
        <v>285.45999999999998</v>
      </c>
      <c r="H7" s="28">
        <v>301.04000000000002</v>
      </c>
      <c r="I7" s="28">
        <v>412.33</v>
      </c>
      <c r="J7" s="28">
        <v>406.59</v>
      </c>
      <c r="K7" s="28">
        <v>186.13</v>
      </c>
      <c r="L7" s="28">
        <v>163.66999999999999</v>
      </c>
      <c r="M7" s="28">
        <v>103</v>
      </c>
      <c r="N7" s="28">
        <v>103</v>
      </c>
      <c r="O7" s="28">
        <v>206</v>
      </c>
      <c r="P7" s="28">
        <v>246.27</v>
      </c>
      <c r="Q7" s="28">
        <v>338.69</v>
      </c>
      <c r="R7" s="28">
        <v>424.6</v>
      </c>
      <c r="S7" s="28">
        <v>498.84</v>
      </c>
      <c r="T7" s="28">
        <v>372</v>
      </c>
      <c r="U7" s="28">
        <v>368</v>
      </c>
      <c r="V7" s="28">
        <v>317.32</v>
      </c>
      <c r="W7" s="28">
        <v>299.51</v>
      </c>
      <c r="X7" s="28">
        <v>301.04000000000002</v>
      </c>
      <c r="Y7" s="28">
        <v>268.48</v>
      </c>
      <c r="Z7" s="29"/>
      <c r="AA7" s="30">
        <f>IF(SUM(B7:Z7)&lt;&gt;0,AVERAGEIF(B7:Z7,"&lt;&gt;"""),"")</f>
        <v>283.86583333333334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11.439</v>
      </c>
      <c r="D12" s="52"/>
      <c r="E12" s="52"/>
      <c r="F12" s="52"/>
      <c r="G12" s="52">
        <v>29.041</v>
      </c>
      <c r="H12" s="52">
        <v>41.120999999999995</v>
      </c>
      <c r="I12" s="52"/>
      <c r="J12" s="52"/>
      <c r="K12" s="52"/>
      <c r="L12" s="52"/>
      <c r="M12" s="52"/>
      <c r="N12" s="52"/>
      <c r="O12" s="52"/>
      <c r="P12" s="52"/>
      <c r="Q12" s="52">
        <v>80</v>
      </c>
      <c r="R12" s="52"/>
      <c r="S12" s="52"/>
      <c r="T12" s="52"/>
      <c r="U12" s="52"/>
      <c r="V12" s="52"/>
      <c r="W12" s="52"/>
      <c r="X12" s="52">
        <v>20.177</v>
      </c>
      <c r="Y12" s="52"/>
      <c r="Z12" s="53"/>
      <c r="AA12" s="54">
        <f t="shared" si="0"/>
        <v>181.77799999999999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18.54</v>
      </c>
      <c r="C14" s="57">
        <v>19.338000000000001</v>
      </c>
      <c r="D14" s="57">
        <v>17.350000000000001</v>
      </c>
      <c r="E14" s="57">
        <v>8.27</v>
      </c>
      <c r="F14" s="57">
        <v>1.329</v>
      </c>
      <c r="G14" s="57">
        <v>6.2E-2</v>
      </c>
      <c r="H14" s="57">
        <v>0.51600000000000001</v>
      </c>
      <c r="I14" s="57">
        <v>0.63100000000000001</v>
      </c>
      <c r="J14" s="57">
        <v>0.51500000000000001</v>
      </c>
      <c r="K14" s="57"/>
      <c r="L14" s="57">
        <v>3.0489999999999999</v>
      </c>
      <c r="M14" s="57">
        <v>10.106999999999998</v>
      </c>
      <c r="N14" s="57">
        <v>12.087</v>
      </c>
      <c r="O14" s="57">
        <v>15.144</v>
      </c>
      <c r="P14" s="57">
        <v>14.156000000000001</v>
      </c>
      <c r="Q14" s="57">
        <v>3.069</v>
      </c>
      <c r="R14" s="57"/>
      <c r="S14" s="57">
        <v>6.6000000000000003E-2</v>
      </c>
      <c r="T14" s="57">
        <v>0.54600000000000004</v>
      </c>
      <c r="U14" s="57">
        <v>0.73799999999999999</v>
      </c>
      <c r="V14" s="57">
        <v>2.5999999999999999E-2</v>
      </c>
      <c r="W14" s="57">
        <v>1.2999999999999999E-2</v>
      </c>
      <c r="X14" s="57"/>
      <c r="Y14" s="57"/>
      <c r="Z14" s="58"/>
      <c r="AA14" s="59">
        <f t="shared" si="0"/>
        <v>125.55200000000004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18.54</v>
      </c>
      <c r="C16" s="62">
        <f t="shared" ref="C16:Z16" si="1">IF(LEN(C$2)&gt;0,SUM(C10:C15),"")</f>
        <v>30.777000000000001</v>
      </c>
      <c r="D16" s="62">
        <f t="shared" si="1"/>
        <v>17.350000000000001</v>
      </c>
      <c r="E16" s="62">
        <f t="shared" si="1"/>
        <v>8.27</v>
      </c>
      <c r="F16" s="62">
        <f t="shared" si="1"/>
        <v>1.329</v>
      </c>
      <c r="G16" s="62">
        <f t="shared" si="1"/>
        <v>29.103000000000002</v>
      </c>
      <c r="H16" s="62">
        <f t="shared" si="1"/>
        <v>41.636999999999993</v>
      </c>
      <c r="I16" s="62">
        <f t="shared" si="1"/>
        <v>0.63100000000000001</v>
      </c>
      <c r="J16" s="62">
        <f t="shared" si="1"/>
        <v>0.51500000000000001</v>
      </c>
      <c r="K16" s="62">
        <f t="shared" si="1"/>
        <v>0</v>
      </c>
      <c r="L16" s="62">
        <f t="shared" si="1"/>
        <v>3.0489999999999999</v>
      </c>
      <c r="M16" s="62">
        <f t="shared" si="1"/>
        <v>10.106999999999998</v>
      </c>
      <c r="N16" s="62">
        <f t="shared" si="1"/>
        <v>12.087</v>
      </c>
      <c r="O16" s="62">
        <f t="shared" si="1"/>
        <v>15.144</v>
      </c>
      <c r="P16" s="62">
        <f t="shared" si="1"/>
        <v>14.156000000000001</v>
      </c>
      <c r="Q16" s="62">
        <f t="shared" si="1"/>
        <v>83.069000000000003</v>
      </c>
      <c r="R16" s="62">
        <f t="shared" si="1"/>
        <v>0</v>
      </c>
      <c r="S16" s="62">
        <f t="shared" si="1"/>
        <v>6.6000000000000003E-2</v>
      </c>
      <c r="T16" s="62">
        <f t="shared" si="1"/>
        <v>0.54600000000000004</v>
      </c>
      <c r="U16" s="62">
        <f t="shared" si="1"/>
        <v>0.73799999999999999</v>
      </c>
      <c r="V16" s="62">
        <f t="shared" si="1"/>
        <v>2.5999999999999999E-2</v>
      </c>
      <c r="W16" s="62">
        <f t="shared" si="1"/>
        <v>1.2999999999999999E-2</v>
      </c>
      <c r="X16" s="62">
        <f t="shared" si="1"/>
        <v>20.177</v>
      </c>
      <c r="Y16" s="62">
        <f t="shared" si="1"/>
        <v>0</v>
      </c>
      <c r="Z16" s="63" t="str">
        <f t="shared" si="1"/>
        <v/>
      </c>
      <c r="AA16" s="64">
        <f>SUM(AA10:AA15)</f>
        <v>307.33000000000004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7.0000000000000007E-2</v>
      </c>
      <c r="M20" s="77">
        <v>6.0000000000000001E-3</v>
      </c>
      <c r="N20" s="77">
        <v>0.02</v>
      </c>
      <c r="O20" s="77"/>
      <c r="P20" s="77">
        <v>0.17299999999999999</v>
      </c>
      <c r="Q20" s="77">
        <v>0.309</v>
      </c>
      <c r="R20" s="77">
        <v>0.47899999999999998</v>
      </c>
      <c r="S20" s="77">
        <v>0.33300000000000002</v>
      </c>
      <c r="T20" s="77">
        <v>0.114</v>
      </c>
      <c r="U20" s="77">
        <v>8.7999999999999995E-2</v>
      </c>
      <c r="V20" s="77"/>
      <c r="W20" s="77"/>
      <c r="X20" s="77"/>
      <c r="Y20" s="77"/>
      <c r="Z20" s="78"/>
      <c r="AA20" s="79">
        <f t="shared" si="2"/>
        <v>1.5920000000000001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4.2409999999999997</v>
      </c>
      <c r="F21" s="81"/>
      <c r="G21" s="81"/>
      <c r="H21" s="81">
        <v>3.6720000000000002</v>
      </c>
      <c r="I21" s="81">
        <v>3.89</v>
      </c>
      <c r="J21" s="81">
        <v>8.4979999999999993</v>
      </c>
      <c r="K21" s="81">
        <v>4.476</v>
      </c>
      <c r="L21" s="81">
        <v>9.5210000000000008</v>
      </c>
      <c r="M21" s="81">
        <v>10.577999999999999</v>
      </c>
      <c r="N21" s="81">
        <v>6.19</v>
      </c>
      <c r="O21" s="81">
        <v>9.429000000000002</v>
      </c>
      <c r="P21" s="81">
        <v>16.728999999999999</v>
      </c>
      <c r="Q21" s="81">
        <v>17.759</v>
      </c>
      <c r="R21" s="81">
        <v>17.936999999999998</v>
      </c>
      <c r="S21" s="81">
        <v>20.524000000000001</v>
      </c>
      <c r="T21" s="81">
        <v>16.526</v>
      </c>
      <c r="U21" s="81">
        <v>20.961000000000002</v>
      </c>
      <c r="V21" s="81">
        <v>14.959</v>
      </c>
      <c r="W21" s="81">
        <v>6.3730000000000002</v>
      </c>
      <c r="X21" s="81">
        <v>4.8860000000000001</v>
      </c>
      <c r="Y21" s="81">
        <v>2.524</v>
      </c>
      <c r="Z21" s="78"/>
      <c r="AA21" s="79">
        <f t="shared" si="2"/>
        <v>199.67300000000003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4.2409999999999997</v>
      </c>
      <c r="F25" s="88">
        <f t="shared" si="3"/>
        <v>0</v>
      </c>
      <c r="G25" s="88">
        <f t="shared" si="3"/>
        <v>0</v>
      </c>
      <c r="H25" s="88">
        <f t="shared" si="3"/>
        <v>3.6720000000000002</v>
      </c>
      <c r="I25" s="88">
        <f t="shared" si="3"/>
        <v>3.89</v>
      </c>
      <c r="J25" s="88">
        <f t="shared" si="3"/>
        <v>8.4979999999999993</v>
      </c>
      <c r="K25" s="88">
        <f t="shared" si="3"/>
        <v>4.476</v>
      </c>
      <c r="L25" s="88">
        <f t="shared" si="3"/>
        <v>9.5910000000000011</v>
      </c>
      <c r="M25" s="88">
        <f t="shared" si="3"/>
        <v>10.584</v>
      </c>
      <c r="N25" s="88">
        <f t="shared" si="3"/>
        <v>6.21</v>
      </c>
      <c r="O25" s="88">
        <f t="shared" si="3"/>
        <v>9.429000000000002</v>
      </c>
      <c r="P25" s="88">
        <f t="shared" si="3"/>
        <v>16.901999999999997</v>
      </c>
      <c r="Q25" s="88">
        <f t="shared" si="3"/>
        <v>18.068000000000001</v>
      </c>
      <c r="R25" s="88">
        <f t="shared" si="3"/>
        <v>18.415999999999997</v>
      </c>
      <c r="S25" s="88">
        <f t="shared" si="3"/>
        <v>20.856999999999999</v>
      </c>
      <c r="T25" s="88">
        <f t="shared" si="3"/>
        <v>16.64</v>
      </c>
      <c r="U25" s="88">
        <f t="shared" si="3"/>
        <v>21.049000000000003</v>
      </c>
      <c r="V25" s="88">
        <f t="shared" si="3"/>
        <v>14.959</v>
      </c>
      <c r="W25" s="88">
        <f t="shared" si="3"/>
        <v>6.3730000000000002</v>
      </c>
      <c r="X25" s="88">
        <f t="shared" si="3"/>
        <v>4.8860000000000001</v>
      </c>
      <c r="Y25" s="88">
        <f t="shared" si="3"/>
        <v>2.524</v>
      </c>
      <c r="Z25" s="89" t="str">
        <f t="shared" si="3"/>
        <v/>
      </c>
      <c r="AA25" s="90">
        <f>SUM(AA19:AA24)</f>
        <v>201.26500000000004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18.54</v>
      </c>
      <c r="C29" s="77">
        <v>30.777000000000001</v>
      </c>
      <c r="D29" s="77">
        <v>17.350000000000001</v>
      </c>
      <c r="E29" s="77">
        <v>12.510999999999999</v>
      </c>
      <c r="F29" s="77">
        <v>1.329</v>
      </c>
      <c r="G29" s="77">
        <v>29.103000000000002</v>
      </c>
      <c r="H29" s="77">
        <v>45.308999999999997</v>
      </c>
      <c r="I29" s="77">
        <v>4.5209999999999999</v>
      </c>
      <c r="J29" s="77">
        <v>9.0129999999999999</v>
      </c>
      <c r="K29" s="77">
        <v>4.476</v>
      </c>
      <c r="L29" s="77">
        <v>12.64</v>
      </c>
      <c r="M29" s="77">
        <v>20.690999999999999</v>
      </c>
      <c r="N29" s="77">
        <v>18.297000000000001</v>
      </c>
      <c r="O29" s="77">
        <v>24.573</v>
      </c>
      <c r="P29" s="77">
        <v>31.058</v>
      </c>
      <c r="Q29" s="77">
        <v>101.137</v>
      </c>
      <c r="R29" s="77">
        <v>18.416</v>
      </c>
      <c r="S29" s="77">
        <v>20.922999999999998</v>
      </c>
      <c r="T29" s="77">
        <v>17.186</v>
      </c>
      <c r="U29" s="77">
        <v>21.786999999999999</v>
      </c>
      <c r="V29" s="77">
        <v>14.984999999999999</v>
      </c>
      <c r="W29" s="77">
        <v>6.3860000000000001</v>
      </c>
      <c r="X29" s="77">
        <v>25.062999999999999</v>
      </c>
      <c r="Y29" s="77">
        <v>2.524</v>
      </c>
      <c r="Z29" s="78"/>
      <c r="AA29" s="79">
        <f>SUM(B29:Z29)</f>
        <v>508.59499999999997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18.54</v>
      </c>
      <c r="C31" s="62">
        <f t="shared" ref="C31:Z31" si="4">IF(LEN(C$2)&gt;0,SUM(C28:C30),"")</f>
        <v>30.777000000000001</v>
      </c>
      <c r="D31" s="62">
        <f t="shared" si="4"/>
        <v>17.350000000000001</v>
      </c>
      <c r="E31" s="62">
        <f t="shared" si="4"/>
        <v>12.510999999999999</v>
      </c>
      <c r="F31" s="62">
        <f t="shared" si="4"/>
        <v>1.329</v>
      </c>
      <c r="G31" s="62">
        <f t="shared" si="4"/>
        <v>29.103000000000002</v>
      </c>
      <c r="H31" s="62">
        <f t="shared" si="4"/>
        <v>45.308999999999997</v>
      </c>
      <c r="I31" s="62">
        <f t="shared" si="4"/>
        <v>4.5209999999999999</v>
      </c>
      <c r="J31" s="62">
        <f t="shared" si="4"/>
        <v>9.0129999999999999</v>
      </c>
      <c r="K31" s="62">
        <f t="shared" si="4"/>
        <v>4.476</v>
      </c>
      <c r="L31" s="62">
        <f t="shared" si="4"/>
        <v>12.64</v>
      </c>
      <c r="M31" s="62">
        <f t="shared" si="4"/>
        <v>20.690999999999999</v>
      </c>
      <c r="N31" s="62">
        <f t="shared" si="4"/>
        <v>18.297000000000001</v>
      </c>
      <c r="O31" s="62">
        <f t="shared" si="4"/>
        <v>24.573</v>
      </c>
      <c r="P31" s="62">
        <f t="shared" si="4"/>
        <v>31.058</v>
      </c>
      <c r="Q31" s="62">
        <f t="shared" si="4"/>
        <v>101.137</v>
      </c>
      <c r="R31" s="62">
        <f t="shared" si="4"/>
        <v>18.416</v>
      </c>
      <c r="S31" s="62">
        <f t="shared" si="4"/>
        <v>20.922999999999998</v>
      </c>
      <c r="T31" s="62">
        <f t="shared" si="4"/>
        <v>17.186</v>
      </c>
      <c r="U31" s="62">
        <f t="shared" si="4"/>
        <v>21.786999999999999</v>
      </c>
      <c r="V31" s="62">
        <f t="shared" si="4"/>
        <v>14.984999999999999</v>
      </c>
      <c r="W31" s="62">
        <f t="shared" si="4"/>
        <v>6.3860000000000001</v>
      </c>
      <c r="X31" s="62">
        <f t="shared" si="4"/>
        <v>25.062999999999999</v>
      </c>
      <c r="Y31" s="62">
        <f t="shared" si="4"/>
        <v>2.524</v>
      </c>
      <c r="Z31" s="63" t="str">
        <f t="shared" si="4"/>
        <v/>
      </c>
      <c r="AA31" s="64">
        <f>SUM(AA28:AA30)</f>
        <v>508.59499999999997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12.8</v>
      </c>
      <c r="G38" s="99">
        <v>1.8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38.9</v>
      </c>
      <c r="R38" s="99"/>
      <c r="S38" s="99"/>
      <c r="T38" s="99"/>
      <c r="U38" s="99"/>
      <c r="V38" s="99"/>
      <c r="W38" s="99">
        <v>18.3</v>
      </c>
      <c r="X38" s="99"/>
      <c r="Y38" s="99">
        <v>17.100000000000001</v>
      </c>
      <c r="Z38" s="100"/>
      <c r="AA38" s="79">
        <f t="shared" si="5"/>
        <v>88.9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12.8</v>
      </c>
      <c r="G39" s="88">
        <f t="shared" si="6"/>
        <v>1.8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18.3</v>
      </c>
      <c r="X39" s="88">
        <f t="shared" si="6"/>
        <v>0</v>
      </c>
      <c r="Y39" s="88">
        <f t="shared" si="6"/>
        <v>17.100000000000001</v>
      </c>
      <c r="Z39" s="89" t="str">
        <f t="shared" si="6"/>
        <v/>
      </c>
      <c r="AA39" s="90">
        <f t="shared" si="5"/>
        <v>88.9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12.8</v>
      </c>
      <c r="G46" s="99">
        <v>1.8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38.9</v>
      </c>
      <c r="R46" s="99"/>
      <c r="S46" s="99"/>
      <c r="T46" s="99"/>
      <c r="U46" s="99"/>
      <c r="V46" s="99"/>
      <c r="W46" s="99">
        <v>18.3</v>
      </c>
      <c r="X46" s="99"/>
      <c r="Y46" s="99">
        <v>17.100000000000001</v>
      </c>
      <c r="Z46" s="100"/>
      <c r="AA46" s="79">
        <f t="shared" si="7"/>
        <v>88.9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12.8</v>
      </c>
      <c r="G48" s="88">
        <f t="shared" si="8"/>
        <v>1.8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18.3</v>
      </c>
      <c r="X48" s="88">
        <f t="shared" si="8"/>
        <v>0</v>
      </c>
      <c r="Y48" s="88">
        <f t="shared" si="8"/>
        <v>17.100000000000001</v>
      </c>
      <c r="Z48" s="89" t="str">
        <f t="shared" si="8"/>
        <v/>
      </c>
      <c r="AA48" s="90">
        <f t="shared" si="7"/>
        <v>88.9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18.54</v>
      </c>
      <c r="C51" s="88">
        <f t="shared" si="10"/>
        <v>30.777000000000001</v>
      </c>
      <c r="D51" s="88">
        <f t="shared" si="10"/>
        <v>17.350000000000001</v>
      </c>
      <c r="E51" s="88">
        <f t="shared" si="10"/>
        <v>12.510999999999999</v>
      </c>
      <c r="F51" s="88">
        <f t="shared" si="10"/>
        <v>14.129000000000001</v>
      </c>
      <c r="G51" s="88">
        <f t="shared" si="10"/>
        <v>30.903000000000002</v>
      </c>
      <c r="H51" s="88">
        <f t="shared" si="10"/>
        <v>45.30899999999999</v>
      </c>
      <c r="I51" s="88">
        <f t="shared" si="10"/>
        <v>4.5209999999999999</v>
      </c>
      <c r="J51" s="88">
        <f t="shared" si="10"/>
        <v>9.0129999999999999</v>
      </c>
      <c r="K51" s="88">
        <f t="shared" si="10"/>
        <v>4.476</v>
      </c>
      <c r="L51" s="88">
        <f t="shared" si="10"/>
        <v>12.64</v>
      </c>
      <c r="M51" s="88">
        <f t="shared" si="10"/>
        <v>20.690999999999995</v>
      </c>
      <c r="N51" s="88">
        <f t="shared" si="10"/>
        <v>18.297000000000001</v>
      </c>
      <c r="O51" s="88">
        <f t="shared" si="10"/>
        <v>24.573</v>
      </c>
      <c r="P51" s="88">
        <f t="shared" si="10"/>
        <v>31.058</v>
      </c>
      <c r="Q51" s="88">
        <f t="shared" si="10"/>
        <v>140.03700000000001</v>
      </c>
      <c r="R51" s="88">
        <f t="shared" si="10"/>
        <v>18.415999999999997</v>
      </c>
      <c r="S51" s="88">
        <f t="shared" si="10"/>
        <v>20.922999999999998</v>
      </c>
      <c r="T51" s="88">
        <f t="shared" si="10"/>
        <v>17.186</v>
      </c>
      <c r="U51" s="88">
        <f t="shared" si="10"/>
        <v>21.787000000000003</v>
      </c>
      <c r="V51" s="88">
        <f t="shared" si="10"/>
        <v>14.984999999999999</v>
      </c>
      <c r="W51" s="88">
        <f t="shared" si="10"/>
        <v>24.686</v>
      </c>
      <c r="X51" s="88">
        <f t="shared" si="10"/>
        <v>25.062999999999999</v>
      </c>
      <c r="Y51" s="88">
        <f t="shared" si="10"/>
        <v>19.624000000000002</v>
      </c>
      <c r="Z51" s="89" t="str">
        <f t="shared" si="10"/>
        <v/>
      </c>
      <c r="AA51" s="104">
        <f>SUM(B51:Z51)</f>
        <v>597.495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18.54</v>
      </c>
      <c r="C4" s="18">
        <v>30.776999999999997</v>
      </c>
      <c r="D4" s="18">
        <v>17.350000000000001</v>
      </c>
      <c r="E4" s="18">
        <v>12.510999999999999</v>
      </c>
      <c r="F4" s="18">
        <v>14.151999999999999</v>
      </c>
      <c r="G4" s="18">
        <v>30.918999999999997</v>
      </c>
      <c r="H4" s="18">
        <v>45.308999999999997</v>
      </c>
      <c r="I4" s="18">
        <v>4.5</v>
      </c>
      <c r="J4" s="18">
        <v>9</v>
      </c>
      <c r="K4" s="18">
        <v>4.476</v>
      </c>
      <c r="L4" s="18">
        <v>12.639999999999999</v>
      </c>
      <c r="M4" s="18">
        <v>20.690999999999999</v>
      </c>
      <c r="N4" s="18">
        <v>18.296999999999997</v>
      </c>
      <c r="O4" s="18">
        <v>24.573</v>
      </c>
      <c r="P4" s="18">
        <v>31.058</v>
      </c>
      <c r="Q4" s="18">
        <v>140</v>
      </c>
      <c r="R4" s="18">
        <v>18.457000000000001</v>
      </c>
      <c r="S4" s="18">
        <v>20.934999999999999</v>
      </c>
      <c r="T4" s="18">
        <v>17.213999999999999</v>
      </c>
      <c r="U4" s="18">
        <v>21.786999999999999</v>
      </c>
      <c r="V4" s="18">
        <v>14.99</v>
      </c>
      <c r="W4" s="18">
        <v>24.638999999999999</v>
      </c>
      <c r="X4" s="18">
        <v>25.062999999999999</v>
      </c>
      <c r="Y4" s="18">
        <v>19.611999999999998</v>
      </c>
      <c r="Z4" s="19"/>
      <c r="AA4" s="20">
        <f>SUM(B4:Z4)</f>
        <v>597.4899999999999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</v>
      </c>
      <c r="C7" s="28">
        <v>267.38</v>
      </c>
      <c r="D7" s="28">
        <v>238.69</v>
      </c>
      <c r="E7" s="28">
        <v>189</v>
      </c>
      <c r="F7" s="28">
        <v>251.74</v>
      </c>
      <c r="G7" s="28">
        <v>285.45999999999998</v>
      </c>
      <c r="H7" s="28">
        <v>301.04000000000002</v>
      </c>
      <c r="I7" s="28">
        <v>412.33</v>
      </c>
      <c r="J7" s="28">
        <v>406.59</v>
      </c>
      <c r="K7" s="28">
        <v>186.13</v>
      </c>
      <c r="L7" s="28">
        <v>163.66999999999999</v>
      </c>
      <c r="M7" s="28">
        <v>103</v>
      </c>
      <c r="N7" s="28">
        <v>103</v>
      </c>
      <c r="O7" s="28">
        <v>206</v>
      </c>
      <c r="P7" s="28">
        <v>246.27</v>
      </c>
      <c r="Q7" s="28">
        <v>338.69</v>
      </c>
      <c r="R7" s="28">
        <v>424.6</v>
      </c>
      <c r="S7" s="28">
        <v>498.84</v>
      </c>
      <c r="T7" s="28">
        <v>372</v>
      </c>
      <c r="U7" s="28">
        <v>368</v>
      </c>
      <c r="V7" s="28">
        <v>317.32</v>
      </c>
      <c r="W7" s="28">
        <v>299.51</v>
      </c>
      <c r="X7" s="28">
        <v>301.04000000000002</v>
      </c>
      <c r="Y7" s="28">
        <v>268.48</v>
      </c>
      <c r="Z7" s="29"/>
      <c r="AA7" s="30">
        <f>IF(SUM(B7:Z7)&lt;&gt;0,AVERAGEIF(B7:Z7,"&lt;&gt;"""),"")</f>
        <v>283.86583333333334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11.984999999999999</v>
      </c>
      <c r="M12" s="52">
        <v>20.314</v>
      </c>
      <c r="N12" s="52">
        <v>17.95</v>
      </c>
      <c r="O12" s="52">
        <v>24.573</v>
      </c>
      <c r="P12" s="52">
        <v>31.058</v>
      </c>
      <c r="Q12" s="52">
        <v>140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245.88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0.30499999999999999</v>
      </c>
      <c r="M14" s="57">
        <v>0.377</v>
      </c>
      <c r="N14" s="57">
        <v>6.7000000000000004E-2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0.74899999999999989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12.29</v>
      </c>
      <c r="M16" s="62">
        <f t="shared" si="1"/>
        <v>20.690999999999999</v>
      </c>
      <c r="N16" s="62">
        <f t="shared" si="1"/>
        <v>18.016999999999999</v>
      </c>
      <c r="O16" s="62">
        <f t="shared" si="1"/>
        <v>24.573</v>
      </c>
      <c r="P16" s="62">
        <f t="shared" si="1"/>
        <v>31.058</v>
      </c>
      <c r="Q16" s="62">
        <f t="shared" si="1"/>
        <v>140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246.62899999999999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1.4829999999999999</v>
      </c>
      <c r="C20" s="77">
        <v>0.14200000000000002</v>
      </c>
      <c r="D20" s="77">
        <v>3.52</v>
      </c>
      <c r="E20" s="77">
        <v>5.6000000000000001E-2</v>
      </c>
      <c r="F20" s="77">
        <v>4.5330000000000004</v>
      </c>
      <c r="G20" s="77">
        <v>8.2439999999999998</v>
      </c>
      <c r="H20" s="77">
        <v>31.9</v>
      </c>
      <c r="I20" s="77"/>
      <c r="J20" s="77"/>
      <c r="K20" s="77">
        <v>0.58899999999999997</v>
      </c>
      <c r="L20" s="77"/>
      <c r="M20" s="77"/>
      <c r="N20" s="77"/>
      <c r="O20" s="77"/>
      <c r="P20" s="77"/>
      <c r="Q20" s="77"/>
      <c r="R20" s="77">
        <v>5.4039999999999999</v>
      </c>
      <c r="S20" s="77">
        <v>5.0999999999999996</v>
      </c>
      <c r="T20" s="77">
        <v>5.2919999999999998</v>
      </c>
      <c r="U20" s="77">
        <v>5.0810000000000004</v>
      </c>
      <c r="V20" s="77">
        <v>5.0780000000000003</v>
      </c>
      <c r="W20" s="77">
        <v>19.826999999999998</v>
      </c>
      <c r="X20" s="77">
        <v>19.676000000000002</v>
      </c>
      <c r="Y20" s="77">
        <v>14.12</v>
      </c>
      <c r="Z20" s="78"/>
      <c r="AA20" s="79">
        <f t="shared" si="2"/>
        <v>130.04499999999999</v>
      </c>
    </row>
    <row r="21" spans="1:27" ht="24.95" customHeight="1" x14ac:dyDescent="0.2">
      <c r="A21" s="75" t="s">
        <v>16</v>
      </c>
      <c r="B21" s="80">
        <v>17.056999999999999</v>
      </c>
      <c r="C21" s="81">
        <v>30.634999999999998</v>
      </c>
      <c r="D21" s="81">
        <v>13.83</v>
      </c>
      <c r="E21" s="81">
        <v>12.454999999999998</v>
      </c>
      <c r="F21" s="81">
        <v>9.6189999999999998</v>
      </c>
      <c r="G21" s="81">
        <v>22.674999999999997</v>
      </c>
      <c r="H21" s="81">
        <v>13.409000000000001</v>
      </c>
      <c r="I21" s="81"/>
      <c r="J21" s="81"/>
      <c r="K21" s="81">
        <v>3.887</v>
      </c>
      <c r="L21" s="81">
        <v>0.35</v>
      </c>
      <c r="M21" s="81"/>
      <c r="N21" s="81">
        <v>0.28000000000000003</v>
      </c>
      <c r="O21" s="81"/>
      <c r="P21" s="81"/>
      <c r="Q21" s="81"/>
      <c r="R21" s="81">
        <v>1.7529999999999999</v>
      </c>
      <c r="S21" s="81">
        <v>1.635</v>
      </c>
      <c r="T21" s="81">
        <v>2.5219999999999998</v>
      </c>
      <c r="U21" s="81">
        <v>1.6060000000000001</v>
      </c>
      <c r="V21" s="81">
        <v>2.7120000000000002</v>
      </c>
      <c r="W21" s="81">
        <v>4.8120000000000003</v>
      </c>
      <c r="X21" s="81">
        <v>5.3869999999999996</v>
      </c>
      <c r="Y21" s="81">
        <v>5.492</v>
      </c>
      <c r="Z21" s="78"/>
      <c r="AA21" s="79">
        <f t="shared" si="2"/>
        <v>150.11599999999999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18.54</v>
      </c>
      <c r="C25" s="88">
        <f t="shared" si="3"/>
        <v>30.776999999999997</v>
      </c>
      <c r="D25" s="88">
        <f t="shared" si="3"/>
        <v>17.350000000000001</v>
      </c>
      <c r="E25" s="88">
        <f t="shared" si="3"/>
        <v>12.510999999999997</v>
      </c>
      <c r="F25" s="88">
        <f t="shared" si="3"/>
        <v>14.152000000000001</v>
      </c>
      <c r="G25" s="88">
        <f t="shared" si="3"/>
        <v>30.918999999999997</v>
      </c>
      <c r="H25" s="88">
        <f t="shared" si="3"/>
        <v>45.308999999999997</v>
      </c>
      <c r="I25" s="88">
        <f t="shared" si="3"/>
        <v>0</v>
      </c>
      <c r="J25" s="88">
        <f t="shared" si="3"/>
        <v>0</v>
      </c>
      <c r="K25" s="88">
        <f t="shared" si="3"/>
        <v>4.476</v>
      </c>
      <c r="L25" s="88">
        <f t="shared" si="3"/>
        <v>0.35</v>
      </c>
      <c r="M25" s="88">
        <f t="shared" si="3"/>
        <v>0</v>
      </c>
      <c r="N25" s="88">
        <f t="shared" si="3"/>
        <v>0.28000000000000003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7.157</v>
      </c>
      <c r="S25" s="88">
        <f t="shared" si="3"/>
        <v>6.7349999999999994</v>
      </c>
      <c r="T25" s="88">
        <f t="shared" si="3"/>
        <v>7.8140000000000001</v>
      </c>
      <c r="U25" s="88">
        <f t="shared" si="3"/>
        <v>6.6870000000000003</v>
      </c>
      <c r="V25" s="88">
        <f t="shared" si="3"/>
        <v>7.7900000000000009</v>
      </c>
      <c r="W25" s="88">
        <f t="shared" si="3"/>
        <v>24.638999999999999</v>
      </c>
      <c r="X25" s="88">
        <f t="shared" si="3"/>
        <v>25.063000000000002</v>
      </c>
      <c r="Y25" s="88">
        <f t="shared" si="3"/>
        <v>19.611999999999998</v>
      </c>
      <c r="Z25" s="89">
        <f t="shared" si="3"/>
        <v>0</v>
      </c>
      <c r="AA25" s="90">
        <f t="shared" si="3"/>
        <v>280.16099999999994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18.54</v>
      </c>
      <c r="C29" s="77">
        <v>30.777000000000001</v>
      </c>
      <c r="D29" s="77">
        <v>17.350000000000001</v>
      </c>
      <c r="E29" s="77">
        <v>12.510999999999999</v>
      </c>
      <c r="F29" s="77">
        <v>14.151999999999999</v>
      </c>
      <c r="G29" s="77">
        <v>30.919</v>
      </c>
      <c r="H29" s="77">
        <v>45.308999999999997</v>
      </c>
      <c r="I29" s="77"/>
      <c r="J29" s="77"/>
      <c r="K29" s="77">
        <v>4.476</v>
      </c>
      <c r="L29" s="77">
        <v>12.64</v>
      </c>
      <c r="M29" s="77">
        <v>20.690999999999999</v>
      </c>
      <c r="N29" s="77">
        <v>18.297000000000001</v>
      </c>
      <c r="O29" s="77">
        <v>24.573</v>
      </c>
      <c r="P29" s="77">
        <v>31.058</v>
      </c>
      <c r="Q29" s="77">
        <v>140</v>
      </c>
      <c r="R29" s="77">
        <v>7.157</v>
      </c>
      <c r="S29" s="77">
        <v>6.7350000000000003</v>
      </c>
      <c r="T29" s="77">
        <v>7.8140000000000001</v>
      </c>
      <c r="U29" s="77">
        <v>6.6870000000000003</v>
      </c>
      <c r="V29" s="77">
        <v>7.79</v>
      </c>
      <c r="W29" s="77">
        <v>24.638999999999999</v>
      </c>
      <c r="X29" s="77">
        <v>25.062999999999999</v>
      </c>
      <c r="Y29" s="77">
        <v>19.611999999999998</v>
      </c>
      <c r="Z29" s="78"/>
      <c r="AA29" s="79">
        <f>SUM(B29:Z29)</f>
        <v>526.79000000000008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18.54</v>
      </c>
      <c r="C31" s="62">
        <f t="shared" si="4"/>
        <v>30.777000000000001</v>
      </c>
      <c r="D31" s="62">
        <f t="shared" si="4"/>
        <v>17.350000000000001</v>
      </c>
      <c r="E31" s="62">
        <f t="shared" si="4"/>
        <v>12.510999999999999</v>
      </c>
      <c r="F31" s="62">
        <f t="shared" si="4"/>
        <v>14.151999999999999</v>
      </c>
      <c r="G31" s="62">
        <f t="shared" si="4"/>
        <v>30.919</v>
      </c>
      <c r="H31" s="62">
        <f t="shared" si="4"/>
        <v>45.308999999999997</v>
      </c>
      <c r="I31" s="62">
        <f t="shared" si="4"/>
        <v>0</v>
      </c>
      <c r="J31" s="62">
        <f t="shared" si="4"/>
        <v>0</v>
      </c>
      <c r="K31" s="62">
        <f t="shared" si="4"/>
        <v>4.476</v>
      </c>
      <c r="L31" s="62">
        <f t="shared" si="4"/>
        <v>12.64</v>
      </c>
      <c r="M31" s="62">
        <f t="shared" si="4"/>
        <v>20.690999999999999</v>
      </c>
      <c r="N31" s="62">
        <f t="shared" si="4"/>
        <v>18.297000000000001</v>
      </c>
      <c r="O31" s="62">
        <f t="shared" si="4"/>
        <v>24.573</v>
      </c>
      <c r="P31" s="62">
        <f t="shared" si="4"/>
        <v>31.058</v>
      </c>
      <c r="Q31" s="62">
        <f t="shared" si="4"/>
        <v>140</v>
      </c>
      <c r="R31" s="62">
        <f t="shared" si="4"/>
        <v>7.157</v>
      </c>
      <c r="S31" s="62">
        <f t="shared" si="4"/>
        <v>6.7350000000000003</v>
      </c>
      <c r="T31" s="62">
        <f t="shared" si="4"/>
        <v>7.8140000000000001</v>
      </c>
      <c r="U31" s="62">
        <f t="shared" si="4"/>
        <v>6.6870000000000003</v>
      </c>
      <c r="V31" s="62">
        <f t="shared" si="4"/>
        <v>7.79</v>
      </c>
      <c r="W31" s="62">
        <f t="shared" si="4"/>
        <v>24.638999999999999</v>
      </c>
      <c r="X31" s="62">
        <f t="shared" si="4"/>
        <v>25.062999999999999</v>
      </c>
      <c r="Y31" s="62">
        <f t="shared" si="4"/>
        <v>19.611999999999998</v>
      </c>
      <c r="Z31" s="63">
        <f t="shared" si="4"/>
        <v>0</v>
      </c>
      <c r="AA31" s="64">
        <f t="shared" si="4"/>
        <v>526.79000000000008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4.5</v>
      </c>
      <c r="J38" s="99">
        <v>9</v>
      </c>
      <c r="K38" s="99"/>
      <c r="L38" s="99"/>
      <c r="M38" s="99"/>
      <c r="N38" s="99"/>
      <c r="O38" s="99"/>
      <c r="P38" s="99"/>
      <c r="Q38" s="99"/>
      <c r="R38" s="99">
        <v>11.3</v>
      </c>
      <c r="S38" s="99">
        <v>14.2</v>
      </c>
      <c r="T38" s="99">
        <v>9.4</v>
      </c>
      <c r="U38" s="99">
        <v>15.1</v>
      </c>
      <c r="V38" s="99">
        <v>7.2</v>
      </c>
      <c r="W38" s="99"/>
      <c r="X38" s="99"/>
      <c r="Y38" s="99"/>
      <c r="Z38" s="100"/>
      <c r="AA38" s="79">
        <f t="shared" si="5"/>
        <v>70.7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4.5</v>
      </c>
      <c r="J39" s="88">
        <f t="shared" si="6"/>
        <v>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11.3</v>
      </c>
      <c r="S39" s="88">
        <f t="shared" si="6"/>
        <v>14.2</v>
      </c>
      <c r="T39" s="88">
        <f t="shared" si="6"/>
        <v>9.4</v>
      </c>
      <c r="U39" s="88">
        <f t="shared" si="6"/>
        <v>15.1</v>
      </c>
      <c r="V39" s="88">
        <f t="shared" si="6"/>
        <v>7.2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4.5</v>
      </c>
      <c r="J46" s="99">
        <v>9</v>
      </c>
      <c r="K46" s="99"/>
      <c r="L46" s="99"/>
      <c r="M46" s="99"/>
      <c r="N46" s="99"/>
      <c r="O46" s="99"/>
      <c r="P46" s="99"/>
      <c r="Q46" s="99"/>
      <c r="R46" s="99">
        <v>11.3</v>
      </c>
      <c r="S46" s="99">
        <v>14.2</v>
      </c>
      <c r="T46" s="99">
        <v>9.4</v>
      </c>
      <c r="U46" s="99">
        <v>15.1</v>
      </c>
      <c r="V46" s="99">
        <v>7.2</v>
      </c>
      <c r="W46" s="99"/>
      <c r="X46" s="99"/>
      <c r="Y46" s="99"/>
      <c r="Z46" s="100"/>
      <c r="AA46" s="79">
        <f t="shared" si="7"/>
        <v>70.7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4.5</v>
      </c>
      <c r="J48" s="88">
        <f t="shared" si="8"/>
        <v>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11.3</v>
      </c>
      <c r="S48" s="88">
        <f t="shared" si="8"/>
        <v>14.2</v>
      </c>
      <c r="T48" s="88">
        <f t="shared" si="8"/>
        <v>9.4</v>
      </c>
      <c r="U48" s="88">
        <f t="shared" si="8"/>
        <v>15.1</v>
      </c>
      <c r="V48" s="88">
        <f t="shared" si="8"/>
        <v>7.2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18.54</v>
      </c>
      <c r="C51" s="88">
        <f t="shared" si="10"/>
        <v>30.776999999999997</v>
      </c>
      <c r="D51" s="88">
        <f t="shared" si="10"/>
        <v>17.350000000000001</v>
      </c>
      <c r="E51" s="88">
        <f t="shared" si="10"/>
        <v>12.510999999999997</v>
      </c>
      <c r="F51" s="88">
        <f t="shared" si="10"/>
        <v>14.152000000000001</v>
      </c>
      <c r="G51" s="88">
        <f t="shared" si="10"/>
        <v>30.918999999999997</v>
      </c>
      <c r="H51" s="88">
        <f t="shared" si="10"/>
        <v>45.308999999999997</v>
      </c>
      <c r="I51" s="88">
        <f t="shared" si="10"/>
        <v>4.5</v>
      </c>
      <c r="J51" s="88">
        <f t="shared" si="10"/>
        <v>9</v>
      </c>
      <c r="K51" s="88">
        <f t="shared" si="10"/>
        <v>4.476</v>
      </c>
      <c r="L51" s="88">
        <f t="shared" si="10"/>
        <v>12.639999999999999</v>
      </c>
      <c r="M51" s="88">
        <f t="shared" si="10"/>
        <v>20.690999999999999</v>
      </c>
      <c r="N51" s="88">
        <f t="shared" si="10"/>
        <v>18.297000000000001</v>
      </c>
      <c r="O51" s="88">
        <f t="shared" si="10"/>
        <v>24.573</v>
      </c>
      <c r="P51" s="88">
        <f t="shared" si="10"/>
        <v>31.058</v>
      </c>
      <c r="Q51" s="88">
        <f t="shared" si="10"/>
        <v>140</v>
      </c>
      <c r="R51" s="88">
        <f t="shared" si="10"/>
        <v>18.457000000000001</v>
      </c>
      <c r="S51" s="88">
        <f t="shared" si="10"/>
        <v>20.934999999999999</v>
      </c>
      <c r="T51" s="88">
        <f t="shared" si="10"/>
        <v>17.213999999999999</v>
      </c>
      <c r="U51" s="88">
        <f t="shared" si="10"/>
        <v>21.786999999999999</v>
      </c>
      <c r="V51" s="88">
        <f t="shared" si="10"/>
        <v>14.990000000000002</v>
      </c>
      <c r="W51" s="88">
        <f t="shared" si="10"/>
        <v>24.638999999999999</v>
      </c>
      <c r="X51" s="88">
        <f t="shared" si="10"/>
        <v>25.063000000000002</v>
      </c>
      <c r="Y51" s="88">
        <f t="shared" si="10"/>
        <v>19.611999999999998</v>
      </c>
      <c r="Z51" s="89">
        <f t="shared" si="10"/>
        <v>0</v>
      </c>
      <c r="AA51" s="104">
        <f>SUM(B51:Z51)</f>
        <v>597.4899999999999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-12.8</v>
      </c>
      <c r="G4" s="18">
        <v>-1.8</v>
      </c>
      <c r="H4" s="18"/>
      <c r="I4" s="18">
        <v>4.5</v>
      </c>
      <c r="J4" s="18">
        <v>9</v>
      </c>
      <c r="K4" s="18"/>
      <c r="L4" s="18"/>
      <c r="M4" s="18"/>
      <c r="N4" s="18"/>
      <c r="O4" s="18"/>
      <c r="P4" s="18"/>
      <c r="Q4" s="18">
        <v>-38.9</v>
      </c>
      <c r="R4" s="18">
        <v>11.3</v>
      </c>
      <c r="S4" s="18">
        <v>14.2</v>
      </c>
      <c r="T4" s="18">
        <v>9.4</v>
      </c>
      <c r="U4" s="18">
        <v>15.1</v>
      </c>
      <c r="V4" s="18">
        <v>7.2</v>
      </c>
      <c r="W4" s="18">
        <v>-18.3</v>
      </c>
      <c r="X4" s="18"/>
      <c r="Y4" s="18">
        <v>-17.100000000000001</v>
      </c>
      <c r="Z4" s="19"/>
      <c r="AA4" s="111">
        <f>SUM(B4:Z4)</f>
        <v>-18.200000000000003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264</v>
      </c>
      <c r="C7" s="117">
        <v>267.38</v>
      </c>
      <c r="D7" s="117">
        <v>238.69</v>
      </c>
      <c r="E7" s="117">
        <v>189</v>
      </c>
      <c r="F7" s="117">
        <v>251.74</v>
      </c>
      <c r="G7" s="117">
        <v>285.45999999999998</v>
      </c>
      <c r="H7" s="117">
        <v>301.04000000000002</v>
      </c>
      <c r="I7" s="117">
        <v>412.33</v>
      </c>
      <c r="J7" s="117">
        <v>406.59</v>
      </c>
      <c r="K7" s="117">
        <v>186.13</v>
      </c>
      <c r="L7" s="117">
        <v>163.66999999999999</v>
      </c>
      <c r="M7" s="117">
        <v>103</v>
      </c>
      <c r="N7" s="117">
        <v>103</v>
      </c>
      <c r="O7" s="117">
        <v>206</v>
      </c>
      <c r="P7" s="117">
        <v>246.27</v>
      </c>
      <c r="Q7" s="117">
        <v>338.69</v>
      </c>
      <c r="R7" s="117">
        <v>424.6</v>
      </c>
      <c r="S7" s="117">
        <v>498.84</v>
      </c>
      <c r="T7" s="117">
        <v>372</v>
      </c>
      <c r="U7" s="117">
        <v>368</v>
      </c>
      <c r="V7" s="117">
        <v>317.32</v>
      </c>
      <c r="W7" s="117">
        <v>299.51</v>
      </c>
      <c r="X7" s="117">
        <v>301.04000000000002</v>
      </c>
      <c r="Y7" s="117">
        <v>268.48</v>
      </c>
      <c r="Z7" s="118"/>
      <c r="AA7" s="119">
        <f>IF(SUM(B7:Z7)&lt;&gt;0,AVERAGEIF(B7:Z7,"&lt;&gt;"""),"")</f>
        <v>283.86583333333334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12.8</v>
      </c>
      <c r="G15" s="133">
        <v>1.8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38.9</v>
      </c>
      <c r="R15" s="133"/>
      <c r="S15" s="133"/>
      <c r="T15" s="133"/>
      <c r="U15" s="133"/>
      <c r="V15" s="133"/>
      <c r="W15" s="133">
        <v>18.3</v>
      </c>
      <c r="X15" s="133"/>
      <c r="Y15" s="133">
        <v>17.100000000000001</v>
      </c>
      <c r="Z15" s="131"/>
      <c r="AA15" s="132">
        <f t="shared" si="0"/>
        <v>88.9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12.8</v>
      </c>
      <c r="G16" s="135">
        <f t="shared" si="1"/>
        <v>1.8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38.9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18.3</v>
      </c>
      <c r="X16" s="135">
        <f t="shared" si="1"/>
        <v>0</v>
      </c>
      <c r="Y16" s="135">
        <f t="shared" si="1"/>
        <v>17.100000000000001</v>
      </c>
      <c r="Z16" s="136" t="str">
        <f t="shared" si="1"/>
        <v/>
      </c>
      <c r="AA16" s="90">
        <f t="shared" si="0"/>
        <v>88.9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4.5</v>
      </c>
      <c r="J23" s="133">
        <v>9</v>
      </c>
      <c r="K23" s="133"/>
      <c r="L23" s="133"/>
      <c r="M23" s="133"/>
      <c r="N23" s="133"/>
      <c r="O23" s="133"/>
      <c r="P23" s="133"/>
      <c r="Q23" s="133"/>
      <c r="R23" s="133">
        <v>11.3</v>
      </c>
      <c r="S23" s="133">
        <v>14.2</v>
      </c>
      <c r="T23" s="133">
        <v>9.4</v>
      </c>
      <c r="U23" s="133">
        <v>15.1</v>
      </c>
      <c r="V23" s="133">
        <v>7.2</v>
      </c>
      <c r="W23" s="133"/>
      <c r="X23" s="133"/>
      <c r="Y23" s="133"/>
      <c r="Z23" s="131"/>
      <c r="AA23" s="132">
        <f t="shared" si="2"/>
        <v>70.7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4.5</v>
      </c>
      <c r="J24" s="135">
        <f t="shared" si="3"/>
        <v>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11.3</v>
      </c>
      <c r="S24" s="135">
        <f t="shared" si="3"/>
        <v>14.2</v>
      </c>
      <c r="T24" s="135">
        <f t="shared" si="3"/>
        <v>9.4</v>
      </c>
      <c r="U24" s="135">
        <f t="shared" si="3"/>
        <v>15.1</v>
      </c>
      <c r="V24" s="135">
        <f t="shared" si="3"/>
        <v>7.2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2022-12-14T14:17:18Z</dcterms:created>
  <dcterms:modified xsi:type="dcterms:W3CDTF">2022-12-14T14:17:19Z</dcterms:modified>
</cp:coreProperties>
</file>