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<sst xmlns="http://schemas.openxmlformats.org/spreadsheetml/2006/main" count="117" uniqueCount="53">
  <si>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13/12/2022 16:20:41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</si>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</sst>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11.143000000000001</c:v>
                </c:pt>
                <c:pt idx="1">
                  <c:v>1.613</c:v>
                </c:pt>
                <c:pt idx="4">
                  <c:v>1.986</c:v>
                </c:pt>
                <c:pt idx="21">
                  <c:v>34.93</c:v>
                </c:pt>
                <c:pt idx="23">
                  <c:v>31.15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13.2</c:v>
                </c:pt>
                <c:pt idx="6">
                  <c:v>29.9</c:v>
                </c:pt>
                <c:pt idx="7">
                  <c:v>35.1</c:v>
                </c:pt>
                <c:pt idx="8">
                  <c:v>2.2999999999999998</c:v>
                </c:pt>
                <c:pt idx="9">
                  <c:v>3.6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1.123</c:v>
                </c:pt>
                <c:pt idx="6">
                  <c:v>1</c:v>
                </c:pt>
                <c:pt idx="7">
                  <c:v>4.4999999999999998E-2</c:v>
                </c:pt>
                <c:pt idx="8">
                  <c:v>0.7390000000000001</c:v>
                </c:pt>
                <c:pt idx="9">
                  <c:v>0.32600000000000001</c:v>
                </c:pt>
                <c:pt idx="10">
                  <c:v>0.27600000000000002</c:v>
                </c:pt>
                <c:pt idx="11">
                  <c:v>0.35799999999999998</c:v>
                </c:pt>
                <c:pt idx="12">
                  <c:v>0.16900000000000001</c:v>
                </c:pt>
                <c:pt idx="13">
                  <c:v>3.2000000000000001E-2</c:v>
                </c:pt>
                <c:pt idx="14">
                  <c:v>6.2E-2</c:v>
                </c:pt>
                <c:pt idx="15">
                  <c:v>6</c:v>
                </c:pt>
                <c:pt idx="16">
                  <c:v>19</c:v>
                </c:pt>
                <c:pt idx="17">
                  <c:v>36.005000000000003</c:v>
                </c:pt>
                <c:pt idx="18">
                  <c:v>57.012999999999998</c:v>
                </c:pt>
                <c:pt idx="19">
                  <c:v>69</c:v>
                </c:pt>
                <c:pt idx="20">
                  <c:v>81</c:v>
                </c:pt>
                <c:pt idx="21">
                  <c:v>95</c:v>
                </c:pt>
                <c:pt idx="22">
                  <c:v>113</c:v>
                </c:pt>
                <c:pt idx="23">
                  <c:v>124.092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106720"/>
        <c:axId val="351008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11.143000000000001</c:v>
                </c:pt>
                <c:pt idx="1">
                  <c:v>6.625</c:v>
                </c:pt>
                <c:pt idx="2">
                  <c:v>4.9800000000000004</c:v>
                </c:pt>
                <c:pt idx="3">
                  <c:v>4.9749999999999996</c:v>
                </c:pt>
                <c:pt idx="4">
                  <c:v>6.6989999999999998</c:v>
                </c:pt>
                <c:pt idx="5">
                  <c:v>18.167999999999999</c:v>
                </c:pt>
                <c:pt idx="6">
                  <c:v>34.924999999999997</c:v>
                </c:pt>
                <c:pt idx="7">
                  <c:v>43.823999999999998</c:v>
                </c:pt>
                <c:pt idx="8">
                  <c:v>6.5890000000000004</c:v>
                </c:pt>
                <c:pt idx="9">
                  <c:v>6.6619999999999999</c:v>
                </c:pt>
                <c:pt idx="10">
                  <c:v>6.3369999999999997</c:v>
                </c:pt>
                <c:pt idx="11">
                  <c:v>1.429</c:v>
                </c:pt>
                <c:pt idx="12">
                  <c:v>1.052</c:v>
                </c:pt>
                <c:pt idx="13">
                  <c:v>1.696</c:v>
                </c:pt>
                <c:pt idx="14">
                  <c:v>4.4719999999999995</c:v>
                </c:pt>
                <c:pt idx="15">
                  <c:v>9.2989999999999995</c:v>
                </c:pt>
                <c:pt idx="16">
                  <c:v>19</c:v>
                </c:pt>
                <c:pt idx="17">
                  <c:v>36.005000000000003</c:v>
                </c:pt>
                <c:pt idx="18">
                  <c:v>56.992000000000004</c:v>
                </c:pt>
                <c:pt idx="19">
                  <c:v>70.031000000000006</c:v>
                </c:pt>
                <c:pt idx="20">
                  <c:v>82.224999999999994</c:v>
                </c:pt>
                <c:pt idx="21">
                  <c:v>136.08499999999998</c:v>
                </c:pt>
                <c:pt idx="22">
                  <c:v>120.468</c:v>
                </c:pt>
                <c:pt idx="23">
                  <c:v>161.00300000000001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06720"/>
        <c:axId val="351008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277.29000000000002</c:v>
                </c:pt>
                <c:pt idx="1">
                  <c:v>266.37</c:v>
                </c:pt>
                <c:pt idx="2">
                  <c:v>212.54</c:v>
                </c:pt>
                <c:pt idx="3">
                  <c:v>207.92</c:v>
                </c:pt>
                <c:pt idx="4">
                  <c:v>265.54000000000002</c:v>
                </c:pt>
                <c:pt idx="5">
                  <c:v>307.85000000000002</c:v>
                </c:pt>
                <c:pt idx="6">
                  <c:v>323.20999999999998</c:v>
                </c:pt>
                <c:pt idx="7">
                  <c:v>361.08</c:v>
                </c:pt>
                <c:pt idx="8">
                  <c:v>429.69</c:v>
                </c:pt>
                <c:pt idx="9">
                  <c:v>444.9</c:v>
                </c:pt>
                <c:pt idx="10">
                  <c:v>423</c:v>
                </c:pt>
                <c:pt idx="11">
                  <c:v>700</c:v>
                </c:pt>
                <c:pt idx="12">
                  <c:v>700</c:v>
                </c:pt>
                <c:pt idx="13">
                  <c:v>494.57</c:v>
                </c:pt>
                <c:pt idx="14">
                  <c:v>512.24</c:v>
                </c:pt>
                <c:pt idx="15">
                  <c:v>478.09</c:v>
                </c:pt>
                <c:pt idx="16">
                  <c:v>436</c:v>
                </c:pt>
                <c:pt idx="17">
                  <c:v>464.59</c:v>
                </c:pt>
                <c:pt idx="18">
                  <c:v>338.68</c:v>
                </c:pt>
                <c:pt idx="19">
                  <c:v>356</c:v>
                </c:pt>
                <c:pt idx="20">
                  <c:v>333</c:v>
                </c:pt>
                <c:pt idx="21">
                  <c:v>323</c:v>
                </c:pt>
                <c:pt idx="22">
                  <c:v>321.63</c:v>
                </c:pt>
                <c:pt idx="23">
                  <c:v>277.52999999999997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35624"/>
        <c:axId val="422596472"/>
      </c:lineChart>
      <c:catAx>
        <c:axId val="452106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08440"/>
        <c:crosses val="autoZero"/>
        <c:auto val="1"/>
        <c:lblAlgn val="ctr"/>
        <c:lblOffset val="100"/>
        <c:noMultiLvlLbl val="0"/>
      </c:catAx>
      <c:valAx>
        <c:axId val="351008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106720"/>
        <c:crosses val="autoZero"/>
        <c:crossBetween val="between"/>
      </c:valAx>
      <c:valAx>
        <c:axId val="422596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35624"/>
        <c:crosses val="max"/>
        <c:crossBetween val="between"/>
      </c:valAx>
      <c:catAx>
        <c:axId val="466035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596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11.143000000000001</v>
      </c>
      <c r="C4" s="18">
        <v>6.625</v>
      </c>
      <c r="D4" s="18">
        <v>4.9800000000000004</v>
      </c>
      <c r="E4" s="18">
        <v>4.9749999999999996</v>
      </c>
      <c r="F4" s="18">
        <v>6.6989999999999998</v>
      </c>
      <c r="G4" s="18">
        <v>18.2</v>
      </c>
      <c r="H4" s="18">
        <v>34.876999999999995</v>
      </c>
      <c r="I4" s="18">
        <v>43.843000000000004</v>
      </c>
      <c r="J4" s="18">
        <v>6.5820000000000007</v>
      </c>
      <c r="K4" s="18">
        <v>6.6690000000000005</v>
      </c>
      <c r="L4" s="18">
        <v>6.3369999999999997</v>
      </c>
      <c r="M4" s="18">
        <v>1.429</v>
      </c>
      <c r="N4" s="18">
        <v>1.052</v>
      </c>
      <c r="O4" s="18">
        <v>1.696</v>
      </c>
      <c r="P4" s="18">
        <v>4.4719999999999995</v>
      </c>
      <c r="Q4" s="18">
        <v>9.2989999999999995</v>
      </c>
      <c r="R4" s="18">
        <v>19</v>
      </c>
      <c r="S4" s="18">
        <v>36.005000000000003</v>
      </c>
      <c r="T4" s="18">
        <v>57.012999999999998</v>
      </c>
      <c r="U4" s="18">
        <v>69.989999999999995</v>
      </c>
      <c r="V4" s="18">
        <v>82.259999999999991</v>
      </c>
      <c r="W4" s="18">
        <v>136.047</v>
      </c>
      <c r="X4" s="18">
        <v>120.512</v>
      </c>
      <c r="Y4" s="18">
        <v>161.02100000000002</v>
      </c>
      <c r="Z4" s="19"/>
      <c r="AA4" s="20">
        <f>SUM(B4:Z4)</f>
        <v>850.72599999999989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277.29000000000002</v>
      </c>
      <c r="C7" s="28">
        <v>266.37</v>
      </c>
      <c r="D7" s="28">
        <v>212.54</v>
      </c>
      <c r="E7" s="28">
        <v>207.92</v>
      </c>
      <c r="F7" s="28">
        <v>265.54000000000002</v>
      </c>
      <c r="G7" s="28">
        <v>307.85000000000002</v>
      </c>
      <c r="H7" s="28">
        <v>323.20999999999998</v>
      </c>
      <c r="I7" s="28">
        <v>361.08</v>
      </c>
      <c r="J7" s="28">
        <v>429.69</v>
      </c>
      <c r="K7" s="28">
        <v>444.9</v>
      </c>
      <c r="L7" s="28">
        <v>423</v>
      </c>
      <c r="M7" s="28">
        <v>700</v>
      </c>
      <c r="N7" s="28">
        <v>700</v>
      </c>
      <c r="O7" s="28">
        <v>494.57</v>
      </c>
      <c r="P7" s="28">
        <v>512.24</v>
      </c>
      <c r="Q7" s="28">
        <v>478.09</v>
      </c>
      <c r="R7" s="28">
        <v>436</v>
      </c>
      <c r="S7" s="28">
        <v>464.59</v>
      </c>
      <c r="T7" s="28">
        <v>338.68</v>
      </c>
      <c r="U7" s="28">
        <v>356</v>
      </c>
      <c r="V7" s="28">
        <v>333</v>
      </c>
      <c r="W7" s="28">
        <v>323</v>
      </c>
      <c r="X7" s="28">
        <v>321.63</v>
      </c>
      <c r="Y7" s="28">
        <v>277.52999999999997</v>
      </c>
      <c r="Z7" s="29"/>
      <c r="AA7" s="30">
        <f>IF(SUM(B7:Z7)&lt;&gt;0,AVERAGEIF(B7:Z7,"&lt;&gt;"""),"")</f>
        <v>385.6133333333334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11.143000000000001</v>
      </c>
      <c r="C12" s="52">
        <v>1.613</v>
      </c>
      <c r="D12" s="52"/>
      <c r="E12" s="52"/>
      <c r="F12" s="52">
        <v>1.986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34.93</v>
      </c>
      <c r="X12" s="52"/>
      <c r="Y12" s="52">
        <v>31.15</v>
      </c>
      <c r="Z12" s="53"/>
      <c r="AA12" s="54">
        <f t="shared" si="0"/>
        <v>80.822000000000003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1.123</v>
      </c>
      <c r="H14" s="57">
        <v>1</v>
      </c>
      <c r="I14" s="57">
        <v>4.4999999999999998E-2</v>
      </c>
      <c r="J14" s="57">
        <v>0.7390000000000001</v>
      </c>
      <c r="K14" s="57">
        <v>0.32600000000000001</v>
      </c>
      <c r="L14" s="57">
        <v>0.27600000000000002</v>
      </c>
      <c r="M14" s="57">
        <v>0.35799999999999998</v>
      </c>
      <c r="N14" s="57">
        <v>0.16900000000000001</v>
      </c>
      <c r="O14" s="57">
        <v>3.2000000000000001E-2</v>
      </c>
      <c r="P14" s="57">
        <v>6.2E-2</v>
      </c>
      <c r="Q14" s="57">
        <v>6</v>
      </c>
      <c r="R14" s="57">
        <v>19</v>
      </c>
      <c r="S14" s="57">
        <v>36.005000000000003</v>
      </c>
      <c r="T14" s="57">
        <v>57.012999999999998</v>
      </c>
      <c r="U14" s="57">
        <v>69</v>
      </c>
      <c r="V14" s="57">
        <v>81</v>
      </c>
      <c r="W14" s="57">
        <v>95</v>
      </c>
      <c r="X14" s="57">
        <v>113</v>
      </c>
      <c r="Y14" s="57">
        <v>124.092</v>
      </c>
      <c r="Z14" s="58"/>
      <c r="AA14" s="59">
        <f t="shared" si="0"/>
        <v>604.24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11.143000000000001</v>
      </c>
      <c r="C16" s="62">
        <f t="shared" ref="C16:Z16" si="1">IF(LEN(C$2)&gt;0,SUM(C10:C15),"")</f>
        <v>1.613</v>
      </c>
      <c r="D16" s="62">
        <f t="shared" si="1"/>
        <v>0</v>
      </c>
      <c r="E16" s="62">
        <f t="shared" si="1"/>
        <v>0</v>
      </c>
      <c r="F16" s="62">
        <f t="shared" si="1"/>
        <v>1.986</v>
      </c>
      <c r="G16" s="62">
        <f t="shared" si="1"/>
        <v>1.123</v>
      </c>
      <c r="H16" s="62">
        <f t="shared" si="1"/>
        <v>1</v>
      </c>
      <c r="I16" s="62">
        <f t="shared" si="1"/>
        <v>4.4999999999999998E-2</v>
      </c>
      <c r="J16" s="62">
        <f t="shared" si="1"/>
        <v>0.7390000000000001</v>
      </c>
      <c r="K16" s="62">
        <f t="shared" si="1"/>
        <v>0.32600000000000001</v>
      </c>
      <c r="L16" s="62">
        <f t="shared" si="1"/>
        <v>0.27600000000000002</v>
      </c>
      <c r="M16" s="62">
        <f t="shared" si="1"/>
        <v>0.35799999999999998</v>
      </c>
      <c r="N16" s="62">
        <f t="shared" si="1"/>
        <v>0.16900000000000001</v>
      </c>
      <c r="O16" s="62">
        <f t="shared" si="1"/>
        <v>3.2000000000000001E-2</v>
      </c>
      <c r="P16" s="62">
        <f t="shared" si="1"/>
        <v>6.2E-2</v>
      </c>
      <c r="Q16" s="62">
        <f t="shared" si="1"/>
        <v>6</v>
      </c>
      <c r="R16" s="62">
        <f t="shared" si="1"/>
        <v>19</v>
      </c>
      <c r="S16" s="62">
        <f t="shared" si="1"/>
        <v>36.005000000000003</v>
      </c>
      <c r="T16" s="62">
        <f t="shared" si="1"/>
        <v>57.012999999999998</v>
      </c>
      <c r="U16" s="62">
        <f t="shared" si="1"/>
        <v>69</v>
      </c>
      <c r="V16" s="62">
        <f t="shared" si="1"/>
        <v>81</v>
      </c>
      <c r="W16" s="62">
        <f t="shared" si="1"/>
        <v>129.93</v>
      </c>
      <c r="X16" s="62">
        <f t="shared" si="1"/>
        <v>113</v>
      </c>
      <c r="Y16" s="62">
        <f t="shared" si="1"/>
        <v>155.24199999999999</v>
      </c>
      <c r="Z16" s="63" t="str">
        <f t="shared" si="1"/>
        <v/>
      </c>
      <c r="AA16" s="64">
        <f>SUM(AA10:AA15)</f>
        <v>685.06200000000001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2.9740000000000002</v>
      </c>
      <c r="D20" s="77">
        <v>2.97</v>
      </c>
      <c r="E20" s="77">
        <v>2.9950000000000001</v>
      </c>
      <c r="F20" s="77">
        <v>3.16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12.099</v>
      </c>
    </row>
    <row r="21" spans="1:27" ht="24.95" customHeight="1" x14ac:dyDescent="0.2">
      <c r="A21" s="75" t="s">
        <v>16</v>
      </c>
      <c r="B21" s="80"/>
      <c r="C21" s="81">
        <v>2.0380000000000003</v>
      </c>
      <c r="D21" s="81">
        <v>2.0099999999999998</v>
      </c>
      <c r="E21" s="81">
        <v>1.98</v>
      </c>
      <c r="F21" s="81">
        <v>1.5529999999999999</v>
      </c>
      <c r="G21" s="81">
        <v>3.8769999999999998</v>
      </c>
      <c r="H21" s="81">
        <v>3.9769999999999999</v>
      </c>
      <c r="I21" s="81">
        <v>8.6980000000000004</v>
      </c>
      <c r="J21" s="81">
        <v>3.5430000000000001</v>
      </c>
      <c r="K21" s="81">
        <v>2.7429999999999999</v>
      </c>
      <c r="L21" s="81">
        <v>6.0609999999999999</v>
      </c>
      <c r="M21" s="81">
        <v>1.071</v>
      </c>
      <c r="N21" s="81">
        <v>0.88300000000000001</v>
      </c>
      <c r="O21" s="81">
        <v>1.6639999999999999</v>
      </c>
      <c r="P21" s="81">
        <v>4.41</v>
      </c>
      <c r="Q21" s="81">
        <v>3.2989999999999999</v>
      </c>
      <c r="R21" s="81"/>
      <c r="S21" s="81"/>
      <c r="T21" s="81"/>
      <c r="U21" s="81">
        <v>0.99</v>
      </c>
      <c r="V21" s="81">
        <v>1.26</v>
      </c>
      <c r="W21" s="81">
        <v>6.117</v>
      </c>
      <c r="X21" s="81">
        <v>7.5119999999999996</v>
      </c>
      <c r="Y21" s="81">
        <v>5.7789999999999999</v>
      </c>
      <c r="Z21" s="78"/>
      <c r="AA21" s="79">
        <f t="shared" si="2"/>
        <v>69.465000000000003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5.0120000000000005</v>
      </c>
      <c r="D25" s="88">
        <f t="shared" si="3"/>
        <v>4.9800000000000004</v>
      </c>
      <c r="E25" s="88">
        <f t="shared" si="3"/>
        <v>4.9749999999999996</v>
      </c>
      <c r="F25" s="88">
        <f t="shared" si="3"/>
        <v>4.7130000000000001</v>
      </c>
      <c r="G25" s="88">
        <f t="shared" si="3"/>
        <v>3.8769999999999998</v>
      </c>
      <c r="H25" s="88">
        <f t="shared" si="3"/>
        <v>3.9769999999999999</v>
      </c>
      <c r="I25" s="88">
        <f t="shared" si="3"/>
        <v>8.6980000000000004</v>
      </c>
      <c r="J25" s="88">
        <f t="shared" si="3"/>
        <v>3.5430000000000001</v>
      </c>
      <c r="K25" s="88">
        <f t="shared" si="3"/>
        <v>2.7429999999999999</v>
      </c>
      <c r="L25" s="88">
        <f t="shared" si="3"/>
        <v>6.0609999999999999</v>
      </c>
      <c r="M25" s="88">
        <f t="shared" si="3"/>
        <v>1.071</v>
      </c>
      <c r="N25" s="88">
        <f t="shared" si="3"/>
        <v>0.88300000000000001</v>
      </c>
      <c r="O25" s="88">
        <f t="shared" si="3"/>
        <v>1.6639999999999999</v>
      </c>
      <c r="P25" s="88">
        <f t="shared" si="3"/>
        <v>4.41</v>
      </c>
      <c r="Q25" s="88">
        <f t="shared" si="3"/>
        <v>3.2989999999999999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0.99</v>
      </c>
      <c r="V25" s="88">
        <f t="shared" si="3"/>
        <v>1.26</v>
      </c>
      <c r="W25" s="88">
        <f t="shared" si="3"/>
        <v>6.117</v>
      </c>
      <c r="X25" s="88">
        <f t="shared" si="3"/>
        <v>7.5119999999999996</v>
      </c>
      <c r="Y25" s="88">
        <f t="shared" si="3"/>
        <v>5.7789999999999999</v>
      </c>
      <c r="Z25" s="89" t="str">
        <f t="shared" si="3"/>
        <v/>
      </c>
      <c r="AA25" s="90">
        <f>SUM(AA19:AA24)</f>
        <v>81.564000000000007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11.143000000000001</v>
      </c>
      <c r="C29" s="77">
        <v>6.625</v>
      </c>
      <c r="D29" s="77">
        <v>4.9800000000000004</v>
      </c>
      <c r="E29" s="77">
        <v>4.9749999999999996</v>
      </c>
      <c r="F29" s="77">
        <v>6.6989999999999998</v>
      </c>
      <c r="G29" s="77">
        <v>5</v>
      </c>
      <c r="H29" s="77">
        <v>4.9770000000000003</v>
      </c>
      <c r="I29" s="77">
        <v>8.7430000000000003</v>
      </c>
      <c r="J29" s="77">
        <v>4.282</v>
      </c>
      <c r="K29" s="77">
        <v>3.069</v>
      </c>
      <c r="L29" s="77">
        <v>6.3369999999999997</v>
      </c>
      <c r="M29" s="77">
        <v>1.429</v>
      </c>
      <c r="N29" s="77">
        <v>1.052</v>
      </c>
      <c r="O29" s="77">
        <v>1.696</v>
      </c>
      <c r="P29" s="77">
        <v>4.4720000000000004</v>
      </c>
      <c r="Q29" s="77">
        <v>9.2989999999999995</v>
      </c>
      <c r="R29" s="77">
        <v>19</v>
      </c>
      <c r="S29" s="77">
        <v>36.005000000000003</v>
      </c>
      <c r="T29" s="77">
        <v>57.012999999999998</v>
      </c>
      <c r="U29" s="77">
        <v>69.989999999999995</v>
      </c>
      <c r="V29" s="77">
        <v>82.26</v>
      </c>
      <c r="W29" s="77">
        <v>136.047</v>
      </c>
      <c r="X29" s="77">
        <v>120.512</v>
      </c>
      <c r="Y29" s="77">
        <v>161.02099999999999</v>
      </c>
      <c r="Z29" s="78"/>
      <c r="AA29" s="79">
        <f>SUM(B29:Z29)</f>
        <v>766.62599999999998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11.143000000000001</v>
      </c>
      <c r="C31" s="62">
        <f t="shared" ref="C31:Z31" si="4">IF(LEN(C$2)&gt;0,SUM(C28:C30),"")</f>
        <v>6.625</v>
      </c>
      <c r="D31" s="62">
        <f t="shared" si="4"/>
        <v>4.9800000000000004</v>
      </c>
      <c r="E31" s="62">
        <f t="shared" si="4"/>
        <v>4.9749999999999996</v>
      </c>
      <c r="F31" s="62">
        <f t="shared" si="4"/>
        <v>6.6989999999999998</v>
      </c>
      <c r="G31" s="62">
        <f t="shared" si="4"/>
        <v>5</v>
      </c>
      <c r="H31" s="62">
        <f t="shared" si="4"/>
        <v>4.9770000000000003</v>
      </c>
      <c r="I31" s="62">
        <f t="shared" si="4"/>
        <v>8.7430000000000003</v>
      </c>
      <c r="J31" s="62">
        <f t="shared" si="4"/>
        <v>4.282</v>
      </c>
      <c r="K31" s="62">
        <f t="shared" si="4"/>
        <v>3.069</v>
      </c>
      <c r="L31" s="62">
        <f t="shared" si="4"/>
        <v>6.3369999999999997</v>
      </c>
      <c r="M31" s="62">
        <f t="shared" si="4"/>
        <v>1.429</v>
      </c>
      <c r="N31" s="62">
        <f t="shared" si="4"/>
        <v>1.052</v>
      </c>
      <c r="O31" s="62">
        <f t="shared" si="4"/>
        <v>1.696</v>
      </c>
      <c r="P31" s="62">
        <f t="shared" si="4"/>
        <v>4.4720000000000004</v>
      </c>
      <c r="Q31" s="62">
        <f t="shared" si="4"/>
        <v>9.2989999999999995</v>
      </c>
      <c r="R31" s="62">
        <f t="shared" si="4"/>
        <v>19</v>
      </c>
      <c r="S31" s="62">
        <f t="shared" si="4"/>
        <v>36.005000000000003</v>
      </c>
      <c r="T31" s="62">
        <f t="shared" si="4"/>
        <v>57.012999999999998</v>
      </c>
      <c r="U31" s="62">
        <f t="shared" si="4"/>
        <v>69.989999999999995</v>
      </c>
      <c r="V31" s="62">
        <f t="shared" si="4"/>
        <v>82.26</v>
      </c>
      <c r="W31" s="62">
        <f t="shared" si="4"/>
        <v>136.047</v>
      </c>
      <c r="X31" s="62">
        <f t="shared" si="4"/>
        <v>120.512</v>
      </c>
      <c r="Y31" s="62">
        <f t="shared" si="4"/>
        <v>161.02099999999999</v>
      </c>
      <c r="Z31" s="63" t="str">
        <f t="shared" si="4"/>
        <v/>
      </c>
      <c r="AA31" s="64">
        <f>SUM(AA28:AA30)</f>
        <v>766.62599999999998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13.2</v>
      </c>
      <c r="H38" s="99">
        <v>29.9</v>
      </c>
      <c r="I38" s="99">
        <v>35.1</v>
      </c>
      <c r="J38" s="99">
        <v>2.2999999999999998</v>
      </c>
      <c r="K38" s="99">
        <v>3.6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84.09999999999998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13.2</v>
      </c>
      <c r="H39" s="88">
        <f t="shared" si="6"/>
        <v>29.9</v>
      </c>
      <c r="I39" s="88">
        <f t="shared" si="6"/>
        <v>35.1</v>
      </c>
      <c r="J39" s="88">
        <f t="shared" si="6"/>
        <v>2.2999999999999998</v>
      </c>
      <c r="K39" s="88">
        <f t="shared" si="6"/>
        <v>3.6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84.09999999999998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13.2</v>
      </c>
      <c r="H46" s="99">
        <v>29.9</v>
      </c>
      <c r="I46" s="99">
        <v>35.1</v>
      </c>
      <c r="J46" s="99">
        <v>2.2999999999999998</v>
      </c>
      <c r="K46" s="99">
        <v>3.6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84.09999999999998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13.2</v>
      </c>
      <c r="H48" s="88">
        <f t="shared" si="8"/>
        <v>29.9</v>
      </c>
      <c r="I48" s="88">
        <f t="shared" si="8"/>
        <v>35.1</v>
      </c>
      <c r="J48" s="88">
        <f t="shared" si="8"/>
        <v>2.2999999999999998</v>
      </c>
      <c r="K48" s="88">
        <f t="shared" si="8"/>
        <v>3.6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84.09999999999998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11.143000000000001</v>
      </c>
      <c r="C51" s="88">
        <f t="shared" si="10"/>
        <v>6.625</v>
      </c>
      <c r="D51" s="88">
        <f t="shared" si="10"/>
        <v>4.9800000000000004</v>
      </c>
      <c r="E51" s="88">
        <f t="shared" si="10"/>
        <v>4.9749999999999996</v>
      </c>
      <c r="F51" s="88">
        <f t="shared" si="10"/>
        <v>6.6989999999999998</v>
      </c>
      <c r="G51" s="88">
        <f t="shared" si="10"/>
        <v>18.2</v>
      </c>
      <c r="H51" s="88">
        <f t="shared" si="10"/>
        <v>34.876999999999995</v>
      </c>
      <c r="I51" s="88">
        <f t="shared" si="10"/>
        <v>43.843000000000004</v>
      </c>
      <c r="J51" s="88">
        <f t="shared" si="10"/>
        <v>6.5819999999999999</v>
      </c>
      <c r="K51" s="88">
        <f t="shared" si="10"/>
        <v>6.6690000000000005</v>
      </c>
      <c r="L51" s="88">
        <f t="shared" si="10"/>
        <v>6.3369999999999997</v>
      </c>
      <c r="M51" s="88">
        <f t="shared" si="10"/>
        <v>1.4289999999999998</v>
      </c>
      <c r="N51" s="88">
        <f t="shared" si="10"/>
        <v>1.052</v>
      </c>
      <c r="O51" s="88">
        <f t="shared" si="10"/>
        <v>1.696</v>
      </c>
      <c r="P51" s="88">
        <f t="shared" si="10"/>
        <v>4.4720000000000004</v>
      </c>
      <c r="Q51" s="88">
        <f t="shared" si="10"/>
        <v>9.2989999999999995</v>
      </c>
      <c r="R51" s="88">
        <f t="shared" si="10"/>
        <v>19</v>
      </c>
      <c r="S51" s="88">
        <f t="shared" si="10"/>
        <v>36.005000000000003</v>
      </c>
      <c r="T51" s="88">
        <f t="shared" si="10"/>
        <v>57.012999999999998</v>
      </c>
      <c r="U51" s="88">
        <f t="shared" si="10"/>
        <v>69.989999999999995</v>
      </c>
      <c r="V51" s="88">
        <f t="shared" si="10"/>
        <v>82.26</v>
      </c>
      <c r="W51" s="88">
        <f t="shared" si="10"/>
        <v>136.047</v>
      </c>
      <c r="X51" s="88">
        <f t="shared" si="10"/>
        <v>120.512</v>
      </c>
      <c r="Y51" s="88">
        <f t="shared" si="10"/>
        <v>161.02099999999999</v>
      </c>
      <c r="Z51" s="89" t="str">
        <f t="shared" si="10"/>
        <v/>
      </c>
      <c r="AA51" s="104">
        <f>SUM(B51:Z51)</f>
        <v>850.72599999999989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11.143000000000001</v>
      </c>
      <c r="C4" s="18">
        <v>6.625</v>
      </c>
      <c r="D4" s="18">
        <v>4.9800000000000004</v>
      </c>
      <c r="E4" s="18">
        <v>4.9749999999999996</v>
      </c>
      <c r="F4" s="18">
        <v>6.6989999999999998</v>
      </c>
      <c r="G4" s="18">
        <v>18.167999999999999</v>
      </c>
      <c r="H4" s="18">
        <v>34.924999999999997</v>
      </c>
      <c r="I4" s="18">
        <v>43.823999999999998</v>
      </c>
      <c r="J4" s="18">
        <v>6.5890000000000004</v>
      </c>
      <c r="K4" s="18">
        <v>6.6619999999999999</v>
      </c>
      <c r="L4" s="18">
        <v>6.3369999999999997</v>
      </c>
      <c r="M4" s="18">
        <v>1.429</v>
      </c>
      <c r="N4" s="18">
        <v>1.052</v>
      </c>
      <c r="O4" s="18">
        <v>1.696</v>
      </c>
      <c r="P4" s="18">
        <v>4.4719999999999995</v>
      </c>
      <c r="Q4" s="18">
        <v>9.2989999999999995</v>
      </c>
      <c r="R4" s="18">
        <v>19</v>
      </c>
      <c r="S4" s="18">
        <v>36.005000000000003</v>
      </c>
      <c r="T4" s="18">
        <v>56.992000000000004</v>
      </c>
      <c r="U4" s="18">
        <v>70.031000000000006</v>
      </c>
      <c r="V4" s="18">
        <v>82.224999999999994</v>
      </c>
      <c r="W4" s="18">
        <v>136.08499999999998</v>
      </c>
      <c r="X4" s="18">
        <v>120.468</v>
      </c>
      <c r="Y4" s="18">
        <v>161.00300000000001</v>
      </c>
      <c r="Z4" s="19"/>
      <c r="AA4" s="20">
        <f>SUM(B4:Z4)</f>
        <v>850.68399999999997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277.29000000000002</v>
      </c>
      <c r="C7" s="28">
        <v>266.37</v>
      </c>
      <c r="D7" s="28">
        <v>212.54</v>
      </c>
      <c r="E7" s="28">
        <v>207.92</v>
      </c>
      <c r="F7" s="28">
        <v>265.54000000000002</v>
      </c>
      <c r="G7" s="28">
        <v>307.85000000000002</v>
      </c>
      <c r="H7" s="28">
        <v>323.20999999999998</v>
      </c>
      <c r="I7" s="28">
        <v>361.08</v>
      </c>
      <c r="J7" s="28">
        <v>429.69</v>
      </c>
      <c r="K7" s="28">
        <v>444.9</v>
      </c>
      <c r="L7" s="28">
        <v>423</v>
      </c>
      <c r="M7" s="28">
        <v>700</v>
      </c>
      <c r="N7" s="28">
        <v>700</v>
      </c>
      <c r="O7" s="28">
        <v>494.57</v>
      </c>
      <c r="P7" s="28">
        <v>512.24</v>
      </c>
      <c r="Q7" s="28">
        <v>478.09</v>
      </c>
      <c r="R7" s="28">
        <v>436</v>
      </c>
      <c r="S7" s="28">
        <v>464.59</v>
      </c>
      <c r="T7" s="28">
        <v>338.68</v>
      </c>
      <c r="U7" s="28">
        <v>356</v>
      </c>
      <c r="V7" s="28">
        <v>333</v>
      </c>
      <c r="W7" s="28">
        <v>323</v>
      </c>
      <c r="X7" s="28">
        <v>321.63</v>
      </c>
      <c r="Y7" s="28">
        <v>277.52999999999997</v>
      </c>
      <c r="Z7" s="29"/>
      <c r="AA7" s="30">
        <f>IF(SUM(B7:Z7)&lt;&gt;0,AVERAGEIF(B7:Z7,"&lt;&gt;"""),"")</f>
        <v>385.6133333333334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42.5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0.109</v>
      </c>
      <c r="S14" s="57">
        <v>0.13300000000000001</v>
      </c>
      <c r="T14" s="57">
        <v>9.7000000000000003E-2</v>
      </c>
      <c r="U14" s="57"/>
      <c r="V14" s="57"/>
      <c r="W14" s="57"/>
      <c r="X14" s="57"/>
      <c r="Y14" s="57"/>
      <c r="Z14" s="58"/>
      <c r="AA14" s="59">
        <f t="shared" si="0"/>
        <v>0.33899999999999997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42.5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0.109</v>
      </c>
      <c r="S16" s="62">
        <f t="shared" si="1"/>
        <v>0.13300000000000001</v>
      </c>
      <c r="T16" s="62">
        <f t="shared" si="1"/>
        <v>9.7000000000000003E-2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42.838999999999999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3.3000000000000002E-2</v>
      </c>
      <c r="C20" s="77">
        <v>3.3000000000000002E-2</v>
      </c>
      <c r="D20" s="77">
        <v>3.2000000000000001E-2</v>
      </c>
      <c r="E20" s="77">
        <v>3.2000000000000001E-2</v>
      </c>
      <c r="F20" s="77">
        <v>3.6999999999999998E-2</v>
      </c>
      <c r="G20" s="77">
        <v>10.042999999999999</v>
      </c>
      <c r="H20" s="77">
        <v>20.053999999999998</v>
      </c>
      <c r="I20" s="77">
        <v>6.8000000000000005E-2</v>
      </c>
      <c r="J20" s="77">
        <v>7.4999999999999997E-2</v>
      </c>
      <c r="K20" s="77">
        <v>7.5999999999999998E-2</v>
      </c>
      <c r="L20" s="77">
        <v>7.5999999999999998E-2</v>
      </c>
      <c r="M20" s="77"/>
      <c r="N20" s="77">
        <v>7.0999999999999994E-2</v>
      </c>
      <c r="O20" s="77">
        <v>6.7000000000000004E-2</v>
      </c>
      <c r="P20" s="77">
        <v>6.0999999999999999E-2</v>
      </c>
      <c r="Q20" s="77">
        <v>5.8000000000000003E-2</v>
      </c>
      <c r="R20" s="77">
        <v>0.11</v>
      </c>
      <c r="S20" s="77">
        <v>0.105</v>
      </c>
      <c r="T20" s="77">
        <v>9.6000000000000002E-2</v>
      </c>
      <c r="U20" s="77">
        <v>0.09</v>
      </c>
      <c r="V20" s="77">
        <v>8.5000000000000006E-2</v>
      </c>
      <c r="W20" s="77">
        <v>22.574999999999999</v>
      </c>
      <c r="X20" s="77">
        <v>7.0999999999999994E-2</v>
      </c>
      <c r="Y20" s="77">
        <v>6.9000000000000006E-2</v>
      </c>
      <c r="Z20" s="78"/>
      <c r="AA20" s="79">
        <f t="shared" si="2"/>
        <v>54.016999999999996</v>
      </c>
    </row>
    <row r="21" spans="1:27" ht="24.95" customHeight="1" x14ac:dyDescent="0.2">
      <c r="A21" s="75" t="s">
        <v>16</v>
      </c>
      <c r="B21" s="80">
        <v>11.110000000000001</v>
      </c>
      <c r="C21" s="81">
        <v>6.5920000000000005</v>
      </c>
      <c r="D21" s="81">
        <v>4.9480000000000004</v>
      </c>
      <c r="E21" s="81">
        <v>4.9429999999999996</v>
      </c>
      <c r="F21" s="81">
        <v>6.6619999999999999</v>
      </c>
      <c r="G21" s="81">
        <v>8.125</v>
      </c>
      <c r="H21" s="81">
        <v>14.870999999999999</v>
      </c>
      <c r="I21" s="81">
        <v>1.256</v>
      </c>
      <c r="J21" s="81">
        <v>6.5139999999999993</v>
      </c>
      <c r="K21" s="81">
        <v>6.5860000000000003</v>
      </c>
      <c r="L21" s="81">
        <v>6.2609999999999992</v>
      </c>
      <c r="M21" s="81">
        <v>1.429</v>
      </c>
      <c r="N21" s="81">
        <v>0.98099999999999998</v>
      </c>
      <c r="O21" s="81">
        <v>1.629</v>
      </c>
      <c r="P21" s="81">
        <v>4.4109999999999996</v>
      </c>
      <c r="Q21" s="81">
        <v>9.2409999999999997</v>
      </c>
      <c r="R21" s="81">
        <v>18.780999999999999</v>
      </c>
      <c r="S21" s="81">
        <v>35.767000000000003</v>
      </c>
      <c r="T21" s="81">
        <v>40.899000000000001</v>
      </c>
      <c r="U21" s="81">
        <v>34.741</v>
      </c>
      <c r="V21" s="81">
        <v>4.34</v>
      </c>
      <c r="W21" s="81">
        <v>6.71</v>
      </c>
      <c r="X21" s="81">
        <v>5.9969999999999999</v>
      </c>
      <c r="Y21" s="81">
        <v>5.734</v>
      </c>
      <c r="Z21" s="78"/>
      <c r="AA21" s="79">
        <f t="shared" si="2"/>
        <v>248.52800000000005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11.143000000000001</v>
      </c>
      <c r="C25" s="88">
        <f t="shared" si="3"/>
        <v>6.6250000000000009</v>
      </c>
      <c r="D25" s="88">
        <f t="shared" si="3"/>
        <v>4.9800000000000004</v>
      </c>
      <c r="E25" s="88">
        <f t="shared" si="3"/>
        <v>4.9749999999999996</v>
      </c>
      <c r="F25" s="88">
        <f t="shared" si="3"/>
        <v>6.6989999999999998</v>
      </c>
      <c r="G25" s="88">
        <f t="shared" si="3"/>
        <v>18.167999999999999</v>
      </c>
      <c r="H25" s="88">
        <f t="shared" si="3"/>
        <v>34.924999999999997</v>
      </c>
      <c r="I25" s="88">
        <f t="shared" si="3"/>
        <v>1.3240000000000001</v>
      </c>
      <c r="J25" s="88">
        <f t="shared" si="3"/>
        <v>6.5889999999999995</v>
      </c>
      <c r="K25" s="88">
        <f t="shared" si="3"/>
        <v>6.6619999999999999</v>
      </c>
      <c r="L25" s="88">
        <f t="shared" si="3"/>
        <v>6.3369999999999989</v>
      </c>
      <c r="M25" s="88">
        <f t="shared" si="3"/>
        <v>1.429</v>
      </c>
      <c r="N25" s="88">
        <f t="shared" si="3"/>
        <v>1.052</v>
      </c>
      <c r="O25" s="88">
        <f t="shared" si="3"/>
        <v>1.696</v>
      </c>
      <c r="P25" s="88">
        <f t="shared" si="3"/>
        <v>4.4719999999999995</v>
      </c>
      <c r="Q25" s="88">
        <f t="shared" si="3"/>
        <v>9.2989999999999995</v>
      </c>
      <c r="R25" s="88">
        <f t="shared" si="3"/>
        <v>18.890999999999998</v>
      </c>
      <c r="S25" s="88">
        <f t="shared" si="3"/>
        <v>35.872</v>
      </c>
      <c r="T25" s="88">
        <f t="shared" si="3"/>
        <v>40.994999999999997</v>
      </c>
      <c r="U25" s="88">
        <f t="shared" si="3"/>
        <v>34.831000000000003</v>
      </c>
      <c r="V25" s="88">
        <f t="shared" si="3"/>
        <v>4.4249999999999998</v>
      </c>
      <c r="W25" s="88">
        <f t="shared" si="3"/>
        <v>29.285</v>
      </c>
      <c r="X25" s="88">
        <f t="shared" si="3"/>
        <v>6.0679999999999996</v>
      </c>
      <c r="Y25" s="88">
        <f t="shared" si="3"/>
        <v>5.8029999999999999</v>
      </c>
      <c r="Z25" s="89">
        <f t="shared" si="3"/>
        <v>0</v>
      </c>
      <c r="AA25" s="90">
        <f t="shared" si="3"/>
        <v>302.54500000000007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11.143000000000001</v>
      </c>
      <c r="C29" s="77">
        <v>6.625</v>
      </c>
      <c r="D29" s="77">
        <v>4.9800000000000004</v>
      </c>
      <c r="E29" s="77">
        <v>4.9749999999999996</v>
      </c>
      <c r="F29" s="77">
        <v>6.6989999999999998</v>
      </c>
      <c r="G29" s="77">
        <v>18.167999999999999</v>
      </c>
      <c r="H29" s="77">
        <v>34.924999999999997</v>
      </c>
      <c r="I29" s="77">
        <v>43.823999999999998</v>
      </c>
      <c r="J29" s="77">
        <v>6.5890000000000004</v>
      </c>
      <c r="K29" s="77">
        <v>6.6619999999999999</v>
      </c>
      <c r="L29" s="77">
        <v>6.3369999999999997</v>
      </c>
      <c r="M29" s="77">
        <v>1.429</v>
      </c>
      <c r="N29" s="77">
        <v>1.052</v>
      </c>
      <c r="O29" s="77">
        <v>1.696</v>
      </c>
      <c r="P29" s="77">
        <v>4.4720000000000004</v>
      </c>
      <c r="Q29" s="77">
        <v>9.2989999999999995</v>
      </c>
      <c r="R29" s="77">
        <v>19</v>
      </c>
      <c r="S29" s="77">
        <v>36.005000000000003</v>
      </c>
      <c r="T29" s="77">
        <v>41.091999999999999</v>
      </c>
      <c r="U29" s="77">
        <v>34.831000000000003</v>
      </c>
      <c r="V29" s="77">
        <v>4.4249999999999998</v>
      </c>
      <c r="W29" s="77">
        <v>29.285</v>
      </c>
      <c r="X29" s="77">
        <v>6.0679999999999996</v>
      </c>
      <c r="Y29" s="77">
        <v>5.8029999999999999</v>
      </c>
      <c r="Z29" s="78"/>
      <c r="AA29" s="79">
        <f>SUM(B29:Z29)</f>
        <v>345.38400000000001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11.143000000000001</v>
      </c>
      <c r="C31" s="62">
        <f t="shared" si="4"/>
        <v>6.625</v>
      </c>
      <c r="D31" s="62">
        <f t="shared" si="4"/>
        <v>4.9800000000000004</v>
      </c>
      <c r="E31" s="62">
        <f t="shared" si="4"/>
        <v>4.9749999999999996</v>
      </c>
      <c r="F31" s="62">
        <f t="shared" si="4"/>
        <v>6.6989999999999998</v>
      </c>
      <c r="G31" s="62">
        <f t="shared" si="4"/>
        <v>18.167999999999999</v>
      </c>
      <c r="H31" s="62">
        <f t="shared" si="4"/>
        <v>34.924999999999997</v>
      </c>
      <c r="I31" s="62">
        <f t="shared" si="4"/>
        <v>43.823999999999998</v>
      </c>
      <c r="J31" s="62">
        <f t="shared" si="4"/>
        <v>6.5890000000000004</v>
      </c>
      <c r="K31" s="62">
        <f t="shared" si="4"/>
        <v>6.6619999999999999</v>
      </c>
      <c r="L31" s="62">
        <f t="shared" si="4"/>
        <v>6.3369999999999997</v>
      </c>
      <c r="M31" s="62">
        <f t="shared" si="4"/>
        <v>1.429</v>
      </c>
      <c r="N31" s="62">
        <f t="shared" si="4"/>
        <v>1.052</v>
      </c>
      <c r="O31" s="62">
        <f t="shared" si="4"/>
        <v>1.696</v>
      </c>
      <c r="P31" s="62">
        <f t="shared" si="4"/>
        <v>4.4720000000000004</v>
      </c>
      <c r="Q31" s="62">
        <f t="shared" si="4"/>
        <v>9.2989999999999995</v>
      </c>
      <c r="R31" s="62">
        <f t="shared" si="4"/>
        <v>19</v>
      </c>
      <c r="S31" s="62">
        <f t="shared" si="4"/>
        <v>36.005000000000003</v>
      </c>
      <c r="T31" s="62">
        <f t="shared" si="4"/>
        <v>41.091999999999999</v>
      </c>
      <c r="U31" s="62">
        <f t="shared" si="4"/>
        <v>34.831000000000003</v>
      </c>
      <c r="V31" s="62">
        <f t="shared" si="4"/>
        <v>4.4249999999999998</v>
      </c>
      <c r="W31" s="62">
        <f t="shared" si="4"/>
        <v>29.285</v>
      </c>
      <c r="X31" s="62">
        <f t="shared" si="4"/>
        <v>6.0679999999999996</v>
      </c>
      <c r="Y31" s="62">
        <f t="shared" si="4"/>
        <v>5.8029999999999999</v>
      </c>
      <c r="Z31" s="63">
        <f t="shared" si="4"/>
        <v>0</v>
      </c>
      <c r="AA31" s="64">
        <f t="shared" si="4"/>
        <v>345.38400000000001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15.9</v>
      </c>
      <c r="U38" s="99">
        <v>35.200000000000003</v>
      </c>
      <c r="V38" s="99">
        <v>77.8</v>
      </c>
      <c r="W38" s="99">
        <v>106.8</v>
      </c>
      <c r="X38" s="99">
        <v>114.4</v>
      </c>
      <c r="Y38" s="99">
        <v>155.19999999999999</v>
      </c>
      <c r="Z38" s="100"/>
      <c r="AA38" s="79">
        <f t="shared" si="5"/>
        <v>505.3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15.9</v>
      </c>
      <c r="U39" s="88">
        <f t="shared" si="6"/>
        <v>35.200000000000003</v>
      </c>
      <c r="V39" s="88">
        <f t="shared" si="6"/>
        <v>77.8</v>
      </c>
      <c r="W39" s="88">
        <f t="shared" si="6"/>
        <v>106.8</v>
      </c>
      <c r="X39" s="88">
        <f t="shared" si="6"/>
        <v>114.4</v>
      </c>
      <c r="Y39" s="88">
        <f t="shared" si="6"/>
        <v>155.19999999999999</v>
      </c>
      <c r="Z39" s="89">
        <f t="shared" si="6"/>
        <v>0</v>
      </c>
      <c r="AA39" s="90">
        <f t="shared" si="5"/>
        <v>505.3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15.9</v>
      </c>
      <c r="U46" s="99">
        <v>35.200000000000003</v>
      </c>
      <c r="V46" s="99">
        <v>77.8</v>
      </c>
      <c r="W46" s="99">
        <v>106.8</v>
      </c>
      <c r="X46" s="99">
        <v>114.4</v>
      </c>
      <c r="Y46" s="99">
        <v>155.19999999999999</v>
      </c>
      <c r="Z46" s="100"/>
      <c r="AA46" s="79">
        <f t="shared" si="7"/>
        <v>505.3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15.9</v>
      </c>
      <c r="U48" s="88">
        <f t="shared" si="8"/>
        <v>35.200000000000003</v>
      </c>
      <c r="V48" s="88">
        <f t="shared" si="8"/>
        <v>77.8</v>
      </c>
      <c r="W48" s="88">
        <f t="shared" si="8"/>
        <v>106.8</v>
      </c>
      <c r="X48" s="88">
        <f t="shared" si="8"/>
        <v>114.4</v>
      </c>
      <c r="Y48" s="88">
        <f t="shared" si="8"/>
        <v>155.19999999999999</v>
      </c>
      <c r="Z48" s="89">
        <f t="shared" si="8"/>
        <v>0</v>
      </c>
      <c r="AA48" s="90">
        <f t="shared" si="7"/>
        <v>505.3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11.143000000000001</v>
      </c>
      <c r="C51" s="88">
        <f t="shared" si="10"/>
        <v>6.6250000000000009</v>
      </c>
      <c r="D51" s="88">
        <f t="shared" si="10"/>
        <v>4.9800000000000004</v>
      </c>
      <c r="E51" s="88">
        <f t="shared" si="10"/>
        <v>4.9749999999999996</v>
      </c>
      <c r="F51" s="88">
        <f t="shared" si="10"/>
        <v>6.6989999999999998</v>
      </c>
      <c r="G51" s="88">
        <f t="shared" si="10"/>
        <v>18.167999999999999</v>
      </c>
      <c r="H51" s="88">
        <f t="shared" si="10"/>
        <v>34.924999999999997</v>
      </c>
      <c r="I51" s="88">
        <f t="shared" si="10"/>
        <v>43.823999999999998</v>
      </c>
      <c r="J51" s="88">
        <f t="shared" si="10"/>
        <v>6.5889999999999995</v>
      </c>
      <c r="K51" s="88">
        <f t="shared" si="10"/>
        <v>6.6619999999999999</v>
      </c>
      <c r="L51" s="88">
        <f t="shared" si="10"/>
        <v>6.3369999999999989</v>
      </c>
      <c r="M51" s="88">
        <f t="shared" si="10"/>
        <v>1.429</v>
      </c>
      <c r="N51" s="88">
        <f t="shared" si="10"/>
        <v>1.052</v>
      </c>
      <c r="O51" s="88">
        <f t="shared" si="10"/>
        <v>1.696</v>
      </c>
      <c r="P51" s="88">
        <f t="shared" si="10"/>
        <v>4.4719999999999995</v>
      </c>
      <c r="Q51" s="88">
        <f t="shared" si="10"/>
        <v>9.2989999999999995</v>
      </c>
      <c r="R51" s="88">
        <f t="shared" si="10"/>
        <v>19</v>
      </c>
      <c r="S51" s="88">
        <f t="shared" si="10"/>
        <v>36.005000000000003</v>
      </c>
      <c r="T51" s="88">
        <f t="shared" si="10"/>
        <v>56.991999999999997</v>
      </c>
      <c r="U51" s="88">
        <f t="shared" si="10"/>
        <v>70.031000000000006</v>
      </c>
      <c r="V51" s="88">
        <f t="shared" si="10"/>
        <v>82.224999999999994</v>
      </c>
      <c r="W51" s="88">
        <f t="shared" si="10"/>
        <v>136.08500000000001</v>
      </c>
      <c r="X51" s="88">
        <f t="shared" si="10"/>
        <v>120.468</v>
      </c>
      <c r="Y51" s="88">
        <f t="shared" si="10"/>
        <v>161.00299999999999</v>
      </c>
      <c r="Z51" s="89">
        <f t="shared" si="10"/>
        <v>0</v>
      </c>
      <c r="AA51" s="104">
        <f>SUM(B51:Z51)</f>
        <v>850.68399999999997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-13.2</v>
      </c>
      <c r="H4" s="18">
        <v>-29.9</v>
      </c>
      <c r="I4" s="18">
        <v>-35.1</v>
      </c>
      <c r="J4" s="18">
        <v>-2.2999999999999998</v>
      </c>
      <c r="K4" s="18">
        <v>-3.6</v>
      </c>
      <c r="L4" s="18"/>
      <c r="M4" s="18"/>
      <c r="N4" s="18"/>
      <c r="O4" s="18"/>
      <c r="P4" s="18"/>
      <c r="Q4" s="18"/>
      <c r="R4" s="18"/>
      <c r="S4" s="18"/>
      <c r="T4" s="18">
        <v>15.9</v>
      </c>
      <c r="U4" s="18">
        <v>35.200000000000003</v>
      </c>
      <c r="V4" s="18">
        <v>77.8</v>
      </c>
      <c r="W4" s="18">
        <v>106.8</v>
      </c>
      <c r="X4" s="18">
        <v>114.4</v>
      </c>
      <c r="Y4" s="18">
        <v>155.19999999999999</v>
      </c>
      <c r="Z4" s="19"/>
      <c r="AA4" s="111">
        <f>SUM(B4:Z4)</f>
        <v>421.2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277.29000000000002</v>
      </c>
      <c r="C7" s="117">
        <v>266.37</v>
      </c>
      <c r="D7" s="117">
        <v>212.54</v>
      </c>
      <c r="E7" s="117">
        <v>207.92</v>
      </c>
      <c r="F7" s="117">
        <v>265.54000000000002</v>
      </c>
      <c r="G7" s="117">
        <v>307.85000000000002</v>
      </c>
      <c r="H7" s="117">
        <v>323.20999999999998</v>
      </c>
      <c r="I7" s="117">
        <v>361.08</v>
      </c>
      <c r="J7" s="117">
        <v>429.69</v>
      </c>
      <c r="K7" s="117">
        <v>444.9</v>
      </c>
      <c r="L7" s="117">
        <v>423</v>
      </c>
      <c r="M7" s="117">
        <v>700</v>
      </c>
      <c r="N7" s="117">
        <v>700</v>
      </c>
      <c r="O7" s="117">
        <v>494.57</v>
      </c>
      <c r="P7" s="117">
        <v>512.24</v>
      </c>
      <c r="Q7" s="117">
        <v>478.09</v>
      </c>
      <c r="R7" s="117">
        <v>436</v>
      </c>
      <c r="S7" s="117">
        <v>464.59</v>
      </c>
      <c r="T7" s="117">
        <v>338.68</v>
      </c>
      <c r="U7" s="117">
        <v>356</v>
      </c>
      <c r="V7" s="117">
        <v>333</v>
      </c>
      <c r="W7" s="117">
        <v>323</v>
      </c>
      <c r="X7" s="117">
        <v>321.63</v>
      </c>
      <c r="Y7" s="117">
        <v>277.52999999999997</v>
      </c>
      <c r="Z7" s="118"/>
      <c r="AA7" s="119">
        <f>IF(SUM(B7:Z7)&lt;&gt;0,AVERAGEIF(B7:Z7,"&lt;&gt;"""),"")</f>
        <v>385.6133333333334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13.2</v>
      </c>
      <c r="H15" s="133">
        <v>29.9</v>
      </c>
      <c r="I15" s="133">
        <v>35.1</v>
      </c>
      <c r="J15" s="133">
        <v>2.2999999999999998</v>
      </c>
      <c r="K15" s="133">
        <v>3.6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84.09999999999998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13.2</v>
      </c>
      <c r="H16" s="135">
        <f t="shared" si="1"/>
        <v>29.9</v>
      </c>
      <c r="I16" s="135">
        <f t="shared" si="1"/>
        <v>35.1</v>
      </c>
      <c r="J16" s="135">
        <f t="shared" si="1"/>
        <v>2.2999999999999998</v>
      </c>
      <c r="K16" s="135">
        <f t="shared" si="1"/>
        <v>3.6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84.09999999999998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15.9</v>
      </c>
      <c r="U23" s="133">
        <v>35.200000000000003</v>
      </c>
      <c r="V23" s="133">
        <v>77.8</v>
      </c>
      <c r="W23" s="133">
        <v>106.8</v>
      </c>
      <c r="X23" s="133">
        <v>114.4</v>
      </c>
      <c r="Y23" s="133">
        <v>155.19999999999999</v>
      </c>
      <c r="Z23" s="131"/>
      <c r="AA23" s="132">
        <f t="shared" si="2"/>
        <v>505.3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15.9</v>
      </c>
      <c r="U24" s="135">
        <f t="shared" si="3"/>
        <v>35.200000000000003</v>
      </c>
      <c r="V24" s="135">
        <f t="shared" si="3"/>
        <v>77.8</v>
      </c>
      <c r="W24" s="135">
        <f t="shared" si="3"/>
        <v>106.8</v>
      </c>
      <c r="X24" s="135">
        <f t="shared" si="3"/>
        <v>114.4</v>
      </c>
      <c r="Y24" s="135">
        <f t="shared" si="3"/>
        <v>155.19999999999999</v>
      </c>
      <c r="Z24" s="136" t="str">
        <f t="shared" si="3"/>
        <v/>
      </c>
      <c r="AA24" s="90">
        <f t="shared" si="2"/>
        <v>505.3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2022-12-13T14:20:41Z</dcterms:created>
  <dcterms:modified xsi:type="dcterms:W3CDTF">2022-12-13T14:20:42Z</dcterms:modified>
</cp:coreProperties>
</file>