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<sst xmlns="http://schemas.openxmlformats.org/spreadsheetml/2006/main" count="117" uniqueCount="53">
  <si>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12/12/2022 16:29:15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</si>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</sst>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</c:v>
                </c:pt>
                <c:pt idx="10">
                  <c:v>158</c:v>
                </c:pt>
                <c:pt idx="11">
                  <c:v>45.844999999999999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3.8</c:v>
                </c:pt>
                <c:pt idx="7">
                  <c:v>0</c:v>
                </c:pt>
                <c:pt idx="8">
                  <c:v>6</c:v>
                </c:pt>
                <c:pt idx="9">
                  <c:v>23.6</c:v>
                </c:pt>
                <c:pt idx="10">
                  <c:v>0</c:v>
                </c:pt>
                <c:pt idx="11">
                  <c:v>0</c:v>
                </c:pt>
                <c:pt idx="12">
                  <c:v>7.5</c:v>
                </c:pt>
                <c:pt idx="13">
                  <c:v>17.100000000000001</c:v>
                </c:pt>
                <c:pt idx="14">
                  <c:v>17.100000000000001</c:v>
                </c:pt>
                <c:pt idx="15">
                  <c:v>0</c:v>
                </c:pt>
                <c:pt idx="16">
                  <c:v>38.6</c:v>
                </c:pt>
                <c:pt idx="17">
                  <c:v>14.5</c:v>
                </c:pt>
                <c:pt idx="18">
                  <c:v>61</c:v>
                </c:pt>
                <c:pt idx="19">
                  <c:v>30</c:v>
                </c:pt>
                <c:pt idx="20">
                  <c:v>20.6</c:v>
                </c:pt>
                <c:pt idx="21">
                  <c:v>12.1</c:v>
                </c:pt>
                <c:pt idx="22">
                  <c:v>6</c:v>
                </c:pt>
                <c:pt idx="23">
                  <c:v>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9.6490000000000009</c:v>
                </c:pt>
                <c:pt idx="1">
                  <c:v>9.7119999999999997</c:v>
                </c:pt>
                <c:pt idx="2">
                  <c:v>10.439</c:v>
                </c:pt>
                <c:pt idx="3">
                  <c:v>10.387</c:v>
                </c:pt>
                <c:pt idx="4">
                  <c:v>2.7159999999999997</c:v>
                </c:pt>
                <c:pt idx="5">
                  <c:v>12.17</c:v>
                </c:pt>
                <c:pt idx="6">
                  <c:v>17.003</c:v>
                </c:pt>
                <c:pt idx="7">
                  <c:v>27.462</c:v>
                </c:pt>
                <c:pt idx="8">
                  <c:v>38.755000000000003</c:v>
                </c:pt>
                <c:pt idx="9">
                  <c:v>25.19</c:v>
                </c:pt>
                <c:pt idx="10">
                  <c:v>3.0019999999999998</c:v>
                </c:pt>
                <c:pt idx="11">
                  <c:v>6.5000000000000002E-2</c:v>
                </c:pt>
                <c:pt idx="12">
                  <c:v>0.44400000000000001</c:v>
                </c:pt>
                <c:pt idx="13">
                  <c:v>0.25900000000000001</c:v>
                </c:pt>
                <c:pt idx="14">
                  <c:v>0.26700000000000002</c:v>
                </c:pt>
                <c:pt idx="15">
                  <c:v>0.223</c:v>
                </c:pt>
                <c:pt idx="16">
                  <c:v>0.13700000000000001</c:v>
                </c:pt>
                <c:pt idx="17">
                  <c:v>6.0000000000000001E-3</c:v>
                </c:pt>
                <c:pt idx="18">
                  <c:v>2E-3</c:v>
                </c:pt>
                <c:pt idx="19">
                  <c:v>1.0469999999999999</c:v>
                </c:pt>
                <c:pt idx="20">
                  <c:v>1.048</c:v>
                </c:pt>
                <c:pt idx="21">
                  <c:v>2</c:v>
                </c:pt>
                <c:pt idx="22">
                  <c:v>2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3932584"/>
        <c:axId val="553932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9.6490000000000009</c:v>
                </c:pt>
                <c:pt idx="1">
                  <c:v>9.7119999999999997</c:v>
                </c:pt>
                <c:pt idx="2">
                  <c:v>10.439</c:v>
                </c:pt>
                <c:pt idx="3">
                  <c:v>10.387</c:v>
                </c:pt>
                <c:pt idx="4">
                  <c:v>2.7160000000000002</c:v>
                </c:pt>
                <c:pt idx="5">
                  <c:v>12.17</c:v>
                </c:pt>
                <c:pt idx="6">
                  <c:v>22.810000000000002</c:v>
                </c:pt>
                <c:pt idx="7">
                  <c:v>27.433</c:v>
                </c:pt>
                <c:pt idx="8">
                  <c:v>44.780999999999999</c:v>
                </c:pt>
                <c:pt idx="9">
                  <c:v>50.332999999999998</c:v>
                </c:pt>
                <c:pt idx="10">
                  <c:v>162.20299999999997</c:v>
                </c:pt>
                <c:pt idx="11">
                  <c:v>46.792000000000002</c:v>
                </c:pt>
                <c:pt idx="12">
                  <c:v>8.8450000000000006</c:v>
                </c:pt>
                <c:pt idx="13">
                  <c:v>17.323</c:v>
                </c:pt>
                <c:pt idx="14">
                  <c:v>17.355</c:v>
                </c:pt>
                <c:pt idx="15">
                  <c:v>0.22299999999999998</c:v>
                </c:pt>
                <c:pt idx="16">
                  <c:v>44.058000000000007</c:v>
                </c:pt>
                <c:pt idx="17">
                  <c:v>25.349</c:v>
                </c:pt>
                <c:pt idx="18">
                  <c:v>66.361999999999995</c:v>
                </c:pt>
                <c:pt idx="19">
                  <c:v>36.131</c:v>
                </c:pt>
                <c:pt idx="20">
                  <c:v>28.754000000000001</c:v>
                </c:pt>
                <c:pt idx="21">
                  <c:v>14.117999999999999</c:v>
                </c:pt>
                <c:pt idx="22">
                  <c:v>11.841000000000001</c:v>
                </c:pt>
                <c:pt idx="23">
                  <c:v>14.356999999999999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932584"/>
        <c:axId val="553932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93.18</c:v>
                </c:pt>
                <c:pt idx="1">
                  <c:v>50</c:v>
                </c:pt>
                <c:pt idx="2">
                  <c:v>60.4</c:v>
                </c:pt>
                <c:pt idx="3">
                  <c:v>94.61</c:v>
                </c:pt>
                <c:pt idx="4">
                  <c:v>163.41999999999999</c:v>
                </c:pt>
                <c:pt idx="5">
                  <c:v>199.71</c:v>
                </c:pt>
                <c:pt idx="6">
                  <c:v>322.27999999999997</c:v>
                </c:pt>
                <c:pt idx="7">
                  <c:v>363.58</c:v>
                </c:pt>
                <c:pt idx="8">
                  <c:v>353.69</c:v>
                </c:pt>
                <c:pt idx="9">
                  <c:v>367.19</c:v>
                </c:pt>
                <c:pt idx="10">
                  <c:v>328.88</c:v>
                </c:pt>
                <c:pt idx="11">
                  <c:v>280.5</c:v>
                </c:pt>
                <c:pt idx="12">
                  <c:v>369.99</c:v>
                </c:pt>
                <c:pt idx="13">
                  <c:v>349.32</c:v>
                </c:pt>
                <c:pt idx="14">
                  <c:v>371.75</c:v>
                </c:pt>
                <c:pt idx="15">
                  <c:v>700</c:v>
                </c:pt>
                <c:pt idx="16">
                  <c:v>558</c:v>
                </c:pt>
                <c:pt idx="17">
                  <c:v>600.1</c:v>
                </c:pt>
                <c:pt idx="18">
                  <c:v>534.99</c:v>
                </c:pt>
                <c:pt idx="19">
                  <c:v>504.99</c:v>
                </c:pt>
                <c:pt idx="20">
                  <c:v>442.51</c:v>
                </c:pt>
                <c:pt idx="21">
                  <c:v>352</c:v>
                </c:pt>
                <c:pt idx="22">
                  <c:v>320.74</c:v>
                </c:pt>
                <c:pt idx="23">
                  <c:v>294.08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933760"/>
        <c:axId val="553933368"/>
      </c:lineChart>
      <c:catAx>
        <c:axId val="55393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3932976"/>
        <c:crosses val="autoZero"/>
        <c:auto val="1"/>
        <c:lblAlgn val="ctr"/>
        <c:lblOffset val="100"/>
        <c:noMultiLvlLbl val="0"/>
      </c:catAx>
      <c:valAx>
        <c:axId val="55393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3932584"/>
        <c:crosses val="autoZero"/>
        <c:crossBetween val="between"/>
      </c:valAx>
      <c:valAx>
        <c:axId val="553933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3933760"/>
        <c:crosses val="max"/>
        <c:crossBetween val="between"/>
      </c:valAx>
      <c:catAx>
        <c:axId val="553933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393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9.6490000000000009</v>
      </c>
      <c r="C4" s="18">
        <v>9.7119999999999997</v>
      </c>
      <c r="D4" s="18">
        <v>10.439</v>
      </c>
      <c r="E4" s="18">
        <v>10.387</v>
      </c>
      <c r="F4" s="18">
        <v>2.7159999999999997</v>
      </c>
      <c r="G4" s="18">
        <v>12.17</v>
      </c>
      <c r="H4" s="18">
        <v>22.803000000000001</v>
      </c>
      <c r="I4" s="18">
        <v>27.462</v>
      </c>
      <c r="J4" s="18">
        <v>44.755000000000003</v>
      </c>
      <c r="K4" s="18">
        <v>50.31</v>
      </c>
      <c r="L4" s="18">
        <v>162.20400000000001</v>
      </c>
      <c r="M4" s="18">
        <v>46.791999999999994</v>
      </c>
      <c r="N4" s="18">
        <v>8.8039999999999985</v>
      </c>
      <c r="O4" s="18">
        <v>17.359000000000002</v>
      </c>
      <c r="P4" s="18">
        <v>17.367000000000001</v>
      </c>
      <c r="Q4" s="18">
        <v>0.223</v>
      </c>
      <c r="R4" s="18">
        <v>44.081000000000003</v>
      </c>
      <c r="S4" s="18">
        <v>25.323999999999998</v>
      </c>
      <c r="T4" s="18">
        <v>66.402999999999992</v>
      </c>
      <c r="U4" s="18">
        <v>36.146999999999998</v>
      </c>
      <c r="V4" s="18">
        <v>28.725999999999999</v>
      </c>
      <c r="W4" s="18">
        <v>14.1</v>
      </c>
      <c r="X4" s="18">
        <v>11.797000000000001</v>
      </c>
      <c r="Y4" s="18">
        <v>14.324999999999999</v>
      </c>
      <c r="Z4" s="19"/>
      <c r="AA4" s="20">
        <f>SUM(B4:Z4)</f>
        <v>694.05500000000018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93.18</v>
      </c>
      <c r="C7" s="28">
        <v>50</v>
      </c>
      <c r="D7" s="28">
        <v>60.4</v>
      </c>
      <c r="E7" s="28">
        <v>94.61</v>
      </c>
      <c r="F7" s="28">
        <v>163.41999999999999</v>
      </c>
      <c r="G7" s="28">
        <v>199.71</v>
      </c>
      <c r="H7" s="28">
        <v>322.27999999999997</v>
      </c>
      <c r="I7" s="28">
        <v>363.58</v>
      </c>
      <c r="J7" s="28">
        <v>353.69</v>
      </c>
      <c r="K7" s="28">
        <v>367.19</v>
      </c>
      <c r="L7" s="28">
        <v>328.88</v>
      </c>
      <c r="M7" s="28">
        <v>280.5</v>
      </c>
      <c r="N7" s="28">
        <v>369.99</v>
      </c>
      <c r="O7" s="28">
        <v>349.32</v>
      </c>
      <c r="P7" s="28">
        <v>371.75</v>
      </c>
      <c r="Q7" s="28">
        <v>700</v>
      </c>
      <c r="R7" s="28">
        <v>558</v>
      </c>
      <c r="S7" s="28">
        <v>600.1</v>
      </c>
      <c r="T7" s="28">
        <v>534.99</v>
      </c>
      <c r="U7" s="28">
        <v>504.99</v>
      </c>
      <c r="V7" s="28">
        <v>442.51</v>
      </c>
      <c r="W7" s="28">
        <v>352</v>
      </c>
      <c r="X7" s="28">
        <v>320.74</v>
      </c>
      <c r="Y7" s="28">
        <v>294.08</v>
      </c>
      <c r="Z7" s="29"/>
      <c r="AA7" s="30">
        <f>IF(SUM(B7:Z7)&lt;&gt;0,AVERAGEIF(B7:Z7,"&lt;&gt;"""),"")</f>
        <v>336.49624999999997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</v>
      </c>
      <c r="I12" s="52"/>
      <c r="J12" s="52"/>
      <c r="K12" s="52"/>
      <c r="L12" s="52">
        <v>158</v>
      </c>
      <c r="M12" s="52">
        <v>45.844999999999999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205.845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9.6490000000000009</v>
      </c>
      <c r="C14" s="57">
        <v>9.7119999999999997</v>
      </c>
      <c r="D14" s="57">
        <v>10.439</v>
      </c>
      <c r="E14" s="57">
        <v>10.387</v>
      </c>
      <c r="F14" s="57">
        <v>2.7159999999999997</v>
      </c>
      <c r="G14" s="57">
        <v>12.17</v>
      </c>
      <c r="H14" s="57">
        <v>17.003</v>
      </c>
      <c r="I14" s="57">
        <v>27.462</v>
      </c>
      <c r="J14" s="57">
        <v>38.755000000000003</v>
      </c>
      <c r="K14" s="57">
        <v>25.19</v>
      </c>
      <c r="L14" s="57">
        <v>3.0019999999999998</v>
      </c>
      <c r="M14" s="57">
        <v>6.5000000000000002E-2</v>
      </c>
      <c r="N14" s="57">
        <v>0.44400000000000001</v>
      </c>
      <c r="O14" s="57">
        <v>0.25900000000000001</v>
      </c>
      <c r="P14" s="57">
        <v>0.26700000000000002</v>
      </c>
      <c r="Q14" s="57">
        <v>0.223</v>
      </c>
      <c r="R14" s="57">
        <v>0.13700000000000001</v>
      </c>
      <c r="S14" s="57">
        <v>6.0000000000000001E-3</v>
      </c>
      <c r="T14" s="57">
        <v>2E-3</v>
      </c>
      <c r="U14" s="57">
        <v>1.0469999999999999</v>
      </c>
      <c r="V14" s="57">
        <v>1.048</v>
      </c>
      <c r="W14" s="57">
        <v>2</v>
      </c>
      <c r="X14" s="57">
        <v>2</v>
      </c>
      <c r="Y14" s="57">
        <v>5</v>
      </c>
      <c r="Z14" s="58"/>
      <c r="AA14" s="59">
        <f t="shared" si="0"/>
        <v>178.983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9.6490000000000009</v>
      </c>
      <c r="C16" s="62">
        <f t="shared" ref="C16:Z16" si="1">IF(LEN(C$2)&gt;0,SUM(C10:C15),"")</f>
        <v>9.7119999999999997</v>
      </c>
      <c r="D16" s="62">
        <f t="shared" si="1"/>
        <v>10.439</v>
      </c>
      <c r="E16" s="62">
        <f t="shared" si="1"/>
        <v>10.387</v>
      </c>
      <c r="F16" s="62">
        <f t="shared" si="1"/>
        <v>2.7159999999999997</v>
      </c>
      <c r="G16" s="62">
        <f t="shared" si="1"/>
        <v>12.17</v>
      </c>
      <c r="H16" s="62">
        <f t="shared" si="1"/>
        <v>19.003</v>
      </c>
      <c r="I16" s="62">
        <f t="shared" si="1"/>
        <v>27.462</v>
      </c>
      <c r="J16" s="62">
        <f t="shared" si="1"/>
        <v>38.755000000000003</v>
      </c>
      <c r="K16" s="62">
        <f t="shared" si="1"/>
        <v>25.19</v>
      </c>
      <c r="L16" s="62">
        <f t="shared" si="1"/>
        <v>161.00200000000001</v>
      </c>
      <c r="M16" s="62">
        <f t="shared" si="1"/>
        <v>45.91</v>
      </c>
      <c r="N16" s="62">
        <f t="shared" si="1"/>
        <v>0.44400000000000001</v>
      </c>
      <c r="O16" s="62">
        <f t="shared" si="1"/>
        <v>0.25900000000000001</v>
      </c>
      <c r="P16" s="62">
        <f t="shared" si="1"/>
        <v>0.26700000000000002</v>
      </c>
      <c r="Q16" s="62">
        <f t="shared" si="1"/>
        <v>0.223</v>
      </c>
      <c r="R16" s="62">
        <f t="shared" si="1"/>
        <v>0.13700000000000001</v>
      </c>
      <c r="S16" s="62">
        <f t="shared" si="1"/>
        <v>6.0000000000000001E-3</v>
      </c>
      <c r="T16" s="62">
        <f t="shared" si="1"/>
        <v>2E-3</v>
      </c>
      <c r="U16" s="62">
        <f t="shared" si="1"/>
        <v>1.0469999999999999</v>
      </c>
      <c r="V16" s="62">
        <f t="shared" si="1"/>
        <v>1.048</v>
      </c>
      <c r="W16" s="62">
        <f t="shared" si="1"/>
        <v>2</v>
      </c>
      <c r="X16" s="62">
        <f t="shared" si="1"/>
        <v>2</v>
      </c>
      <c r="Y16" s="62">
        <f t="shared" si="1"/>
        <v>5</v>
      </c>
      <c r="Z16" s="63" t="str">
        <f t="shared" si="1"/>
        <v/>
      </c>
      <c r="AA16" s="64">
        <f>SUM(AA10:AA15)</f>
        <v>384.82799999999997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1.52</v>
      </c>
      <c r="L21" s="81">
        <v>1.202</v>
      </c>
      <c r="M21" s="81">
        <v>0.88200000000000001</v>
      </c>
      <c r="N21" s="81">
        <v>0.86</v>
      </c>
      <c r="O21" s="81"/>
      <c r="P21" s="81"/>
      <c r="Q21" s="81"/>
      <c r="R21" s="81">
        <v>5.3440000000000003</v>
      </c>
      <c r="S21" s="81">
        <v>10.818</v>
      </c>
      <c r="T21" s="81">
        <v>5.4009999999999998</v>
      </c>
      <c r="U21" s="81">
        <v>5.0999999999999996</v>
      </c>
      <c r="V21" s="81">
        <v>7.0780000000000003</v>
      </c>
      <c r="W21" s="81"/>
      <c r="X21" s="81">
        <v>3.7970000000000002</v>
      </c>
      <c r="Y21" s="81">
        <v>2.7250000000000001</v>
      </c>
      <c r="Z21" s="78"/>
      <c r="AA21" s="79">
        <f t="shared" si="2"/>
        <v>44.726999999999997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1.52</v>
      </c>
      <c r="L25" s="88">
        <f t="shared" si="3"/>
        <v>1.202</v>
      </c>
      <c r="M25" s="88">
        <f t="shared" si="3"/>
        <v>0.88200000000000001</v>
      </c>
      <c r="N25" s="88">
        <f t="shared" si="3"/>
        <v>0.86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5.3440000000000003</v>
      </c>
      <c r="S25" s="88">
        <f t="shared" si="3"/>
        <v>10.818</v>
      </c>
      <c r="T25" s="88">
        <f t="shared" si="3"/>
        <v>5.4009999999999998</v>
      </c>
      <c r="U25" s="88">
        <f t="shared" si="3"/>
        <v>5.0999999999999996</v>
      </c>
      <c r="V25" s="88">
        <f t="shared" si="3"/>
        <v>7.0780000000000003</v>
      </c>
      <c r="W25" s="88">
        <f t="shared" si="3"/>
        <v>0</v>
      </c>
      <c r="X25" s="88">
        <f t="shared" si="3"/>
        <v>3.7970000000000002</v>
      </c>
      <c r="Y25" s="88">
        <f t="shared" si="3"/>
        <v>2.7250000000000001</v>
      </c>
      <c r="Z25" s="89" t="str">
        <f t="shared" si="3"/>
        <v/>
      </c>
      <c r="AA25" s="90">
        <f>SUM(AA19:AA24)</f>
        <v>44.726999999999997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9.6489999999999991</v>
      </c>
      <c r="C29" s="77">
        <v>9.7119999999999997</v>
      </c>
      <c r="D29" s="77">
        <v>10.439</v>
      </c>
      <c r="E29" s="77">
        <v>10.387</v>
      </c>
      <c r="F29" s="77">
        <v>2.7160000000000002</v>
      </c>
      <c r="G29" s="77">
        <v>12.17</v>
      </c>
      <c r="H29" s="77">
        <v>19.003</v>
      </c>
      <c r="I29" s="77">
        <v>27.462</v>
      </c>
      <c r="J29" s="77">
        <v>38.755000000000003</v>
      </c>
      <c r="K29" s="77">
        <v>26.71</v>
      </c>
      <c r="L29" s="77">
        <v>162.20400000000001</v>
      </c>
      <c r="M29" s="77">
        <v>46.792000000000002</v>
      </c>
      <c r="N29" s="77">
        <v>1.304</v>
      </c>
      <c r="O29" s="77">
        <v>0.25900000000000001</v>
      </c>
      <c r="P29" s="77">
        <v>0.26700000000000002</v>
      </c>
      <c r="Q29" s="77">
        <v>0.223</v>
      </c>
      <c r="R29" s="77">
        <v>5.4809999999999999</v>
      </c>
      <c r="S29" s="77">
        <v>10.824</v>
      </c>
      <c r="T29" s="77">
        <v>5.4029999999999996</v>
      </c>
      <c r="U29" s="77">
        <v>6.1470000000000002</v>
      </c>
      <c r="V29" s="77">
        <v>8.1259999999999994</v>
      </c>
      <c r="W29" s="77">
        <v>2</v>
      </c>
      <c r="X29" s="77">
        <v>5.7969999999999997</v>
      </c>
      <c r="Y29" s="77">
        <v>7.7249999999999996</v>
      </c>
      <c r="Z29" s="78"/>
      <c r="AA29" s="79">
        <f>SUM(B29:Z29)</f>
        <v>429.55500000000006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9.6489999999999991</v>
      </c>
      <c r="C31" s="62">
        <f t="shared" ref="C31:Z31" si="4">IF(LEN(C$2)&gt;0,SUM(C28:C30),"")</f>
        <v>9.7119999999999997</v>
      </c>
      <c r="D31" s="62">
        <f t="shared" si="4"/>
        <v>10.439</v>
      </c>
      <c r="E31" s="62">
        <f t="shared" si="4"/>
        <v>10.387</v>
      </c>
      <c r="F31" s="62">
        <f t="shared" si="4"/>
        <v>2.7160000000000002</v>
      </c>
      <c r="G31" s="62">
        <f t="shared" si="4"/>
        <v>12.17</v>
      </c>
      <c r="H31" s="62">
        <f t="shared" si="4"/>
        <v>19.003</v>
      </c>
      <c r="I31" s="62">
        <f t="shared" si="4"/>
        <v>27.462</v>
      </c>
      <c r="J31" s="62">
        <f t="shared" si="4"/>
        <v>38.755000000000003</v>
      </c>
      <c r="K31" s="62">
        <f t="shared" si="4"/>
        <v>26.71</v>
      </c>
      <c r="L31" s="62">
        <f t="shared" si="4"/>
        <v>162.20400000000001</v>
      </c>
      <c r="M31" s="62">
        <f t="shared" si="4"/>
        <v>46.792000000000002</v>
      </c>
      <c r="N31" s="62">
        <f t="shared" si="4"/>
        <v>1.304</v>
      </c>
      <c r="O31" s="62">
        <f t="shared" si="4"/>
        <v>0.25900000000000001</v>
      </c>
      <c r="P31" s="62">
        <f t="shared" si="4"/>
        <v>0.26700000000000002</v>
      </c>
      <c r="Q31" s="62">
        <f t="shared" si="4"/>
        <v>0.223</v>
      </c>
      <c r="R31" s="62">
        <f t="shared" si="4"/>
        <v>5.4809999999999999</v>
      </c>
      <c r="S31" s="62">
        <f t="shared" si="4"/>
        <v>10.824</v>
      </c>
      <c r="T31" s="62">
        <f t="shared" si="4"/>
        <v>5.4029999999999996</v>
      </c>
      <c r="U31" s="62">
        <f t="shared" si="4"/>
        <v>6.1470000000000002</v>
      </c>
      <c r="V31" s="62">
        <f t="shared" si="4"/>
        <v>8.1259999999999994</v>
      </c>
      <c r="W31" s="62">
        <f t="shared" si="4"/>
        <v>2</v>
      </c>
      <c r="X31" s="62">
        <f t="shared" si="4"/>
        <v>5.7969999999999997</v>
      </c>
      <c r="Y31" s="62">
        <f t="shared" si="4"/>
        <v>7.7249999999999996</v>
      </c>
      <c r="Z31" s="63" t="str">
        <f t="shared" si="4"/>
        <v/>
      </c>
      <c r="AA31" s="64">
        <f>SUM(AA28:AA30)</f>
        <v>429.55500000000006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3.8</v>
      </c>
      <c r="I38" s="99"/>
      <c r="J38" s="99">
        <v>6</v>
      </c>
      <c r="K38" s="99">
        <v>23.6</v>
      </c>
      <c r="L38" s="99"/>
      <c r="M38" s="99"/>
      <c r="N38" s="99">
        <v>7.5</v>
      </c>
      <c r="O38" s="99">
        <v>17.100000000000001</v>
      </c>
      <c r="P38" s="99">
        <v>17.100000000000001</v>
      </c>
      <c r="Q38" s="99"/>
      <c r="R38" s="99">
        <v>38.6</v>
      </c>
      <c r="S38" s="99">
        <v>14.5</v>
      </c>
      <c r="T38" s="99">
        <v>61</v>
      </c>
      <c r="U38" s="99">
        <v>30</v>
      </c>
      <c r="V38" s="99">
        <v>20.6</v>
      </c>
      <c r="W38" s="99">
        <v>12.1</v>
      </c>
      <c r="X38" s="99">
        <v>6</v>
      </c>
      <c r="Y38" s="99">
        <v>6.6</v>
      </c>
      <c r="Z38" s="100"/>
      <c r="AA38" s="79">
        <f t="shared" si="5"/>
        <v>264.5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3.8</v>
      </c>
      <c r="I39" s="88">
        <f t="shared" si="6"/>
        <v>0</v>
      </c>
      <c r="J39" s="88">
        <f t="shared" si="6"/>
        <v>6</v>
      </c>
      <c r="K39" s="88">
        <f t="shared" si="6"/>
        <v>23.6</v>
      </c>
      <c r="L39" s="88">
        <f t="shared" si="6"/>
        <v>0</v>
      </c>
      <c r="M39" s="88">
        <f t="shared" si="6"/>
        <v>0</v>
      </c>
      <c r="N39" s="88">
        <f t="shared" si="6"/>
        <v>7.5</v>
      </c>
      <c r="O39" s="88">
        <f t="shared" si="6"/>
        <v>17.100000000000001</v>
      </c>
      <c r="P39" s="88">
        <f t="shared" si="6"/>
        <v>17.100000000000001</v>
      </c>
      <c r="Q39" s="88">
        <f t="shared" si="6"/>
        <v>0</v>
      </c>
      <c r="R39" s="88">
        <f t="shared" si="6"/>
        <v>38.6</v>
      </c>
      <c r="S39" s="88">
        <f t="shared" si="6"/>
        <v>14.5</v>
      </c>
      <c r="T39" s="88">
        <f t="shared" si="6"/>
        <v>61</v>
      </c>
      <c r="U39" s="88">
        <f t="shared" si="6"/>
        <v>30</v>
      </c>
      <c r="V39" s="88">
        <f t="shared" si="6"/>
        <v>20.6</v>
      </c>
      <c r="W39" s="88">
        <f t="shared" si="6"/>
        <v>12.1</v>
      </c>
      <c r="X39" s="88">
        <f t="shared" si="6"/>
        <v>6</v>
      </c>
      <c r="Y39" s="88">
        <f t="shared" si="6"/>
        <v>6.6</v>
      </c>
      <c r="Z39" s="89" t="str">
        <f t="shared" si="6"/>
        <v/>
      </c>
      <c r="AA39" s="90">
        <f t="shared" si="5"/>
        <v>264.5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3.8</v>
      </c>
      <c r="I46" s="99"/>
      <c r="J46" s="99">
        <v>6</v>
      </c>
      <c r="K46" s="99">
        <v>23.6</v>
      </c>
      <c r="L46" s="99"/>
      <c r="M46" s="99"/>
      <c r="N46" s="99">
        <v>7.5</v>
      </c>
      <c r="O46" s="99">
        <v>17.100000000000001</v>
      </c>
      <c r="P46" s="99">
        <v>17.100000000000001</v>
      </c>
      <c r="Q46" s="99"/>
      <c r="R46" s="99">
        <v>38.6</v>
      </c>
      <c r="S46" s="99">
        <v>14.5</v>
      </c>
      <c r="T46" s="99">
        <v>61</v>
      </c>
      <c r="U46" s="99">
        <v>30</v>
      </c>
      <c r="V46" s="99">
        <v>20.6</v>
      </c>
      <c r="W46" s="99">
        <v>12.1</v>
      </c>
      <c r="X46" s="99">
        <v>6</v>
      </c>
      <c r="Y46" s="99">
        <v>6.6</v>
      </c>
      <c r="Z46" s="100"/>
      <c r="AA46" s="79">
        <f t="shared" si="7"/>
        <v>264.5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3.8</v>
      </c>
      <c r="I48" s="88">
        <f t="shared" si="8"/>
        <v>0</v>
      </c>
      <c r="J48" s="88">
        <f t="shared" si="8"/>
        <v>6</v>
      </c>
      <c r="K48" s="88">
        <f t="shared" si="8"/>
        <v>23.6</v>
      </c>
      <c r="L48" s="88">
        <f t="shared" si="8"/>
        <v>0</v>
      </c>
      <c r="M48" s="88">
        <f t="shared" si="8"/>
        <v>0</v>
      </c>
      <c r="N48" s="88">
        <f t="shared" si="8"/>
        <v>7.5</v>
      </c>
      <c r="O48" s="88">
        <f t="shared" si="8"/>
        <v>17.100000000000001</v>
      </c>
      <c r="P48" s="88">
        <f t="shared" si="8"/>
        <v>17.100000000000001</v>
      </c>
      <c r="Q48" s="88">
        <f t="shared" si="8"/>
        <v>0</v>
      </c>
      <c r="R48" s="88">
        <f t="shared" si="8"/>
        <v>38.6</v>
      </c>
      <c r="S48" s="88">
        <f t="shared" si="8"/>
        <v>14.5</v>
      </c>
      <c r="T48" s="88">
        <f t="shared" si="8"/>
        <v>61</v>
      </c>
      <c r="U48" s="88">
        <f t="shared" si="8"/>
        <v>30</v>
      </c>
      <c r="V48" s="88">
        <f t="shared" si="8"/>
        <v>20.6</v>
      </c>
      <c r="W48" s="88">
        <f t="shared" si="8"/>
        <v>12.1</v>
      </c>
      <c r="X48" s="88">
        <f t="shared" si="8"/>
        <v>6</v>
      </c>
      <c r="Y48" s="88">
        <f t="shared" si="8"/>
        <v>6.6</v>
      </c>
      <c r="Z48" s="89" t="str">
        <f t="shared" si="8"/>
        <v/>
      </c>
      <c r="AA48" s="90">
        <f t="shared" si="7"/>
        <v>264.5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9.6490000000000009</v>
      </c>
      <c r="C51" s="88">
        <f t="shared" si="10"/>
        <v>9.7119999999999997</v>
      </c>
      <c r="D51" s="88">
        <f t="shared" si="10"/>
        <v>10.439</v>
      </c>
      <c r="E51" s="88">
        <f t="shared" si="10"/>
        <v>10.387</v>
      </c>
      <c r="F51" s="88">
        <f t="shared" si="10"/>
        <v>2.7159999999999997</v>
      </c>
      <c r="G51" s="88">
        <f t="shared" si="10"/>
        <v>12.17</v>
      </c>
      <c r="H51" s="88">
        <f t="shared" si="10"/>
        <v>22.803000000000001</v>
      </c>
      <c r="I51" s="88">
        <f t="shared" si="10"/>
        <v>27.462</v>
      </c>
      <c r="J51" s="88">
        <f t="shared" si="10"/>
        <v>44.755000000000003</v>
      </c>
      <c r="K51" s="88">
        <f t="shared" si="10"/>
        <v>50.31</v>
      </c>
      <c r="L51" s="88">
        <f t="shared" si="10"/>
        <v>162.20400000000001</v>
      </c>
      <c r="M51" s="88">
        <f t="shared" si="10"/>
        <v>46.791999999999994</v>
      </c>
      <c r="N51" s="88">
        <f t="shared" si="10"/>
        <v>8.8040000000000003</v>
      </c>
      <c r="O51" s="88">
        <f t="shared" si="10"/>
        <v>17.359000000000002</v>
      </c>
      <c r="P51" s="88">
        <f t="shared" si="10"/>
        <v>17.367000000000001</v>
      </c>
      <c r="Q51" s="88">
        <f t="shared" si="10"/>
        <v>0.223</v>
      </c>
      <c r="R51" s="88">
        <f t="shared" si="10"/>
        <v>44.081000000000003</v>
      </c>
      <c r="S51" s="88">
        <f t="shared" si="10"/>
        <v>25.323999999999998</v>
      </c>
      <c r="T51" s="88">
        <f t="shared" si="10"/>
        <v>66.403000000000006</v>
      </c>
      <c r="U51" s="88">
        <f t="shared" si="10"/>
        <v>36.146999999999998</v>
      </c>
      <c r="V51" s="88">
        <f t="shared" si="10"/>
        <v>28.726000000000003</v>
      </c>
      <c r="W51" s="88">
        <f t="shared" si="10"/>
        <v>14.1</v>
      </c>
      <c r="X51" s="88">
        <f t="shared" si="10"/>
        <v>11.797000000000001</v>
      </c>
      <c r="Y51" s="88">
        <f t="shared" si="10"/>
        <v>14.324999999999999</v>
      </c>
      <c r="Z51" s="89" t="str">
        <f t="shared" si="10"/>
        <v/>
      </c>
      <c r="AA51" s="104">
        <f>SUM(B51:Z51)</f>
        <v>694.05500000000018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9.6490000000000009</v>
      </c>
      <c r="C4" s="18">
        <v>9.7119999999999997</v>
      </c>
      <c r="D4" s="18">
        <v>10.439</v>
      </c>
      <c r="E4" s="18">
        <v>10.387</v>
      </c>
      <c r="F4" s="18">
        <v>2.7160000000000002</v>
      </c>
      <c r="G4" s="18">
        <v>12.17</v>
      </c>
      <c r="H4" s="18">
        <v>22.810000000000002</v>
      </c>
      <c r="I4" s="18">
        <v>27.433</v>
      </c>
      <c r="J4" s="18">
        <v>44.780999999999999</v>
      </c>
      <c r="K4" s="18">
        <v>50.332999999999998</v>
      </c>
      <c r="L4" s="18">
        <v>162.20299999999997</v>
      </c>
      <c r="M4" s="18">
        <v>46.792000000000002</v>
      </c>
      <c r="N4" s="18">
        <v>8.8450000000000006</v>
      </c>
      <c r="O4" s="18">
        <v>17.323</v>
      </c>
      <c r="P4" s="18">
        <v>17.355</v>
      </c>
      <c r="Q4" s="18">
        <v>0.22299999999999998</v>
      </c>
      <c r="R4" s="18">
        <v>44.058000000000007</v>
      </c>
      <c r="S4" s="18">
        <v>25.349</v>
      </c>
      <c r="T4" s="18">
        <v>66.361999999999995</v>
      </c>
      <c r="U4" s="18">
        <v>36.131</v>
      </c>
      <c r="V4" s="18">
        <v>28.754000000000001</v>
      </c>
      <c r="W4" s="18">
        <v>14.117999999999999</v>
      </c>
      <c r="X4" s="18">
        <v>11.841000000000001</v>
      </c>
      <c r="Y4" s="18">
        <v>14.356999999999999</v>
      </c>
      <c r="Z4" s="19"/>
      <c r="AA4" s="20">
        <f>SUM(B4:Z4)</f>
        <v>694.14099999999996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93.18</v>
      </c>
      <c r="C7" s="28">
        <v>50</v>
      </c>
      <c r="D7" s="28">
        <v>60.4</v>
      </c>
      <c r="E7" s="28">
        <v>94.61</v>
      </c>
      <c r="F7" s="28">
        <v>163.41999999999999</v>
      </c>
      <c r="G7" s="28">
        <v>199.71</v>
      </c>
      <c r="H7" s="28">
        <v>322.27999999999997</v>
      </c>
      <c r="I7" s="28">
        <v>363.58</v>
      </c>
      <c r="J7" s="28">
        <v>353.69</v>
      </c>
      <c r="K7" s="28">
        <v>367.19</v>
      </c>
      <c r="L7" s="28">
        <v>328.88</v>
      </c>
      <c r="M7" s="28">
        <v>280.5</v>
      </c>
      <c r="N7" s="28">
        <v>369.99</v>
      </c>
      <c r="O7" s="28">
        <v>349.32</v>
      </c>
      <c r="P7" s="28">
        <v>371.75</v>
      </c>
      <c r="Q7" s="28">
        <v>700</v>
      </c>
      <c r="R7" s="28">
        <v>558</v>
      </c>
      <c r="S7" s="28">
        <v>600.1</v>
      </c>
      <c r="T7" s="28">
        <v>534.99</v>
      </c>
      <c r="U7" s="28">
        <v>504.99</v>
      </c>
      <c r="V7" s="28">
        <v>442.51</v>
      </c>
      <c r="W7" s="28">
        <v>352</v>
      </c>
      <c r="X7" s="28">
        <v>320.74</v>
      </c>
      <c r="Y7" s="28">
        <v>294.08</v>
      </c>
      <c r="Z7" s="29"/>
      <c r="AA7" s="30">
        <f>IF(SUM(B7:Z7)&lt;&gt;0,AVERAGEIF(B7:Z7,"&lt;&gt;"""),"")</f>
        <v>336.49624999999997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0.88300000000000001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0.88300000000000001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1.2E-2</v>
      </c>
      <c r="D14" s="57">
        <v>6.0000000000000001E-3</v>
      </c>
      <c r="E14" s="57"/>
      <c r="F14" s="57"/>
      <c r="G14" s="57"/>
      <c r="H14" s="57">
        <v>1E-3</v>
      </c>
      <c r="I14" s="57"/>
      <c r="J14" s="57">
        <v>4.2000000000000003E-2</v>
      </c>
      <c r="K14" s="57">
        <v>1.1100000000000001</v>
      </c>
      <c r="L14" s="57">
        <v>1.415</v>
      </c>
      <c r="M14" s="57">
        <v>0.309</v>
      </c>
      <c r="N14" s="57"/>
      <c r="O14" s="57"/>
      <c r="P14" s="57"/>
      <c r="Q14" s="57"/>
      <c r="R14" s="57">
        <v>2E-3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2.8970000000000002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1.2E-2</v>
      </c>
      <c r="D16" s="62">
        <f t="shared" si="1"/>
        <v>6.0000000000000001E-3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0.88400000000000001</v>
      </c>
      <c r="I16" s="62">
        <f t="shared" si="1"/>
        <v>0</v>
      </c>
      <c r="J16" s="62">
        <f t="shared" si="1"/>
        <v>4.2000000000000003E-2</v>
      </c>
      <c r="K16" s="62">
        <f t="shared" si="1"/>
        <v>1.1100000000000001</v>
      </c>
      <c r="L16" s="62">
        <f t="shared" si="1"/>
        <v>1.415</v>
      </c>
      <c r="M16" s="62">
        <f t="shared" si="1"/>
        <v>0.309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3.7800000000000002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4.7E-2</v>
      </c>
      <c r="C20" s="77">
        <v>4.3999999999999997E-2</v>
      </c>
      <c r="D20" s="77">
        <v>1.845</v>
      </c>
      <c r="E20" s="77">
        <v>2.343</v>
      </c>
      <c r="F20" s="77">
        <v>4.7E-2</v>
      </c>
      <c r="G20" s="77">
        <v>5.3999999999999999E-2</v>
      </c>
      <c r="H20" s="77">
        <v>6.7000000000000004E-2</v>
      </c>
      <c r="I20" s="77">
        <v>8.1000000000000003E-2</v>
      </c>
      <c r="J20" s="77">
        <v>0.09</v>
      </c>
      <c r="K20" s="77">
        <v>9.0999999999999998E-2</v>
      </c>
      <c r="L20" s="77">
        <v>9.0999999999999998E-2</v>
      </c>
      <c r="M20" s="77">
        <v>8.8999999999999996E-2</v>
      </c>
      <c r="N20" s="77">
        <v>8.5000000000000006E-2</v>
      </c>
      <c r="O20" s="77">
        <v>9.1999999999999998E-2</v>
      </c>
      <c r="P20" s="77">
        <v>8.5000000000000006E-2</v>
      </c>
      <c r="Q20" s="77">
        <v>0.08</v>
      </c>
      <c r="R20" s="77">
        <v>7.093</v>
      </c>
      <c r="S20" s="77">
        <v>3.4929999999999999</v>
      </c>
      <c r="T20" s="77">
        <v>16.849</v>
      </c>
      <c r="U20" s="77">
        <v>4.9219999999999997</v>
      </c>
      <c r="V20" s="77">
        <v>4.6280000000000001</v>
      </c>
      <c r="W20" s="77">
        <v>5.6000000000000001E-2</v>
      </c>
      <c r="X20" s="77">
        <v>5.0999999999999997E-2</v>
      </c>
      <c r="Y20" s="77">
        <v>4.8000000000000001E-2</v>
      </c>
      <c r="Z20" s="78"/>
      <c r="AA20" s="79">
        <f t="shared" si="2"/>
        <v>42.371000000000002</v>
      </c>
    </row>
    <row r="21" spans="1:27" ht="24.95" customHeight="1" x14ac:dyDescent="0.2">
      <c r="A21" s="75" t="s">
        <v>16</v>
      </c>
      <c r="B21" s="80">
        <v>9.6020000000000003</v>
      </c>
      <c r="C21" s="81">
        <v>9.6560000000000006</v>
      </c>
      <c r="D21" s="81">
        <v>8.5879999999999992</v>
      </c>
      <c r="E21" s="81">
        <v>8.0440000000000005</v>
      </c>
      <c r="F21" s="81">
        <v>2.669</v>
      </c>
      <c r="G21" s="81">
        <v>12.116</v>
      </c>
      <c r="H21" s="81">
        <v>21.859000000000002</v>
      </c>
      <c r="I21" s="81">
        <v>23.752000000000002</v>
      </c>
      <c r="J21" s="81">
        <v>44.649000000000001</v>
      </c>
      <c r="K21" s="81">
        <v>49.131999999999998</v>
      </c>
      <c r="L21" s="81">
        <v>49.297000000000004</v>
      </c>
      <c r="M21" s="81">
        <v>46.394000000000005</v>
      </c>
      <c r="N21" s="81">
        <v>8.76</v>
      </c>
      <c r="O21" s="81">
        <v>17.231000000000002</v>
      </c>
      <c r="P21" s="81">
        <v>17.27</v>
      </c>
      <c r="Q21" s="81">
        <v>0.14299999999999999</v>
      </c>
      <c r="R21" s="81">
        <v>36.962999999999994</v>
      </c>
      <c r="S21" s="81">
        <v>21.855999999999998</v>
      </c>
      <c r="T21" s="81">
        <v>49.512999999999998</v>
      </c>
      <c r="U21" s="81">
        <v>31.208999999999996</v>
      </c>
      <c r="V21" s="81">
        <v>24.126000000000001</v>
      </c>
      <c r="W21" s="81">
        <v>14.061999999999999</v>
      </c>
      <c r="X21" s="81">
        <v>11.790000000000003</v>
      </c>
      <c r="Y21" s="81">
        <v>14.309000000000001</v>
      </c>
      <c r="Z21" s="78"/>
      <c r="AA21" s="79">
        <f t="shared" si="2"/>
        <v>532.9899999999999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9.6490000000000009</v>
      </c>
      <c r="C25" s="88">
        <f t="shared" si="3"/>
        <v>9.7000000000000011</v>
      </c>
      <c r="D25" s="88">
        <f t="shared" si="3"/>
        <v>10.433</v>
      </c>
      <c r="E25" s="88">
        <f t="shared" si="3"/>
        <v>10.387</v>
      </c>
      <c r="F25" s="88">
        <f t="shared" si="3"/>
        <v>2.7160000000000002</v>
      </c>
      <c r="G25" s="88">
        <f t="shared" si="3"/>
        <v>12.17</v>
      </c>
      <c r="H25" s="88">
        <f t="shared" si="3"/>
        <v>21.926000000000002</v>
      </c>
      <c r="I25" s="88">
        <f t="shared" si="3"/>
        <v>23.833000000000002</v>
      </c>
      <c r="J25" s="88">
        <f t="shared" si="3"/>
        <v>44.739000000000004</v>
      </c>
      <c r="K25" s="88">
        <f t="shared" si="3"/>
        <v>49.222999999999999</v>
      </c>
      <c r="L25" s="88">
        <f t="shared" si="3"/>
        <v>49.388000000000005</v>
      </c>
      <c r="M25" s="88">
        <f t="shared" si="3"/>
        <v>46.483000000000004</v>
      </c>
      <c r="N25" s="88">
        <f t="shared" si="3"/>
        <v>8.8450000000000006</v>
      </c>
      <c r="O25" s="88">
        <f t="shared" si="3"/>
        <v>17.323</v>
      </c>
      <c r="P25" s="88">
        <f t="shared" si="3"/>
        <v>17.355</v>
      </c>
      <c r="Q25" s="88">
        <f t="shared" si="3"/>
        <v>0.22299999999999998</v>
      </c>
      <c r="R25" s="88">
        <f t="shared" si="3"/>
        <v>44.055999999999997</v>
      </c>
      <c r="S25" s="88">
        <f t="shared" si="3"/>
        <v>25.348999999999997</v>
      </c>
      <c r="T25" s="88">
        <f t="shared" si="3"/>
        <v>66.361999999999995</v>
      </c>
      <c r="U25" s="88">
        <f t="shared" si="3"/>
        <v>36.130999999999993</v>
      </c>
      <c r="V25" s="88">
        <f t="shared" si="3"/>
        <v>28.754000000000001</v>
      </c>
      <c r="W25" s="88">
        <f t="shared" si="3"/>
        <v>14.117999999999999</v>
      </c>
      <c r="X25" s="88">
        <f t="shared" si="3"/>
        <v>11.841000000000003</v>
      </c>
      <c r="Y25" s="88">
        <f t="shared" si="3"/>
        <v>14.357000000000001</v>
      </c>
      <c r="Z25" s="89">
        <f t="shared" si="3"/>
        <v>0</v>
      </c>
      <c r="AA25" s="90">
        <f t="shared" si="3"/>
        <v>575.36099999999988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9.6489999999999991</v>
      </c>
      <c r="C29" s="77">
        <v>9.7119999999999997</v>
      </c>
      <c r="D29" s="77">
        <v>10.439</v>
      </c>
      <c r="E29" s="77">
        <v>10.387</v>
      </c>
      <c r="F29" s="77">
        <v>2.7160000000000002</v>
      </c>
      <c r="G29" s="77">
        <v>12.17</v>
      </c>
      <c r="H29" s="77">
        <v>22.81</v>
      </c>
      <c r="I29" s="77">
        <v>23.832999999999998</v>
      </c>
      <c r="J29" s="77">
        <v>44.780999999999999</v>
      </c>
      <c r="K29" s="77">
        <v>50.332999999999998</v>
      </c>
      <c r="L29" s="77">
        <v>50.802999999999997</v>
      </c>
      <c r="M29" s="77">
        <v>46.792000000000002</v>
      </c>
      <c r="N29" s="77">
        <v>8.8450000000000006</v>
      </c>
      <c r="O29" s="77">
        <v>17.323</v>
      </c>
      <c r="P29" s="77">
        <v>17.355</v>
      </c>
      <c r="Q29" s="77">
        <v>0.223</v>
      </c>
      <c r="R29" s="77">
        <v>44.058</v>
      </c>
      <c r="S29" s="77">
        <v>25.349</v>
      </c>
      <c r="T29" s="77">
        <v>66.361999999999995</v>
      </c>
      <c r="U29" s="77">
        <v>36.131</v>
      </c>
      <c r="V29" s="77">
        <v>28.754000000000001</v>
      </c>
      <c r="W29" s="77">
        <v>14.118</v>
      </c>
      <c r="X29" s="77">
        <v>11.840999999999999</v>
      </c>
      <c r="Y29" s="77">
        <v>14.356999999999999</v>
      </c>
      <c r="Z29" s="78"/>
      <c r="AA29" s="79">
        <f>SUM(B29:Z29)</f>
        <v>579.14099999999996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9.6489999999999991</v>
      </c>
      <c r="C31" s="62">
        <f t="shared" si="4"/>
        <v>9.7119999999999997</v>
      </c>
      <c r="D31" s="62">
        <f t="shared" si="4"/>
        <v>10.439</v>
      </c>
      <c r="E31" s="62">
        <f t="shared" si="4"/>
        <v>10.387</v>
      </c>
      <c r="F31" s="62">
        <f t="shared" si="4"/>
        <v>2.7160000000000002</v>
      </c>
      <c r="G31" s="62">
        <f t="shared" si="4"/>
        <v>12.17</v>
      </c>
      <c r="H31" s="62">
        <f t="shared" si="4"/>
        <v>22.81</v>
      </c>
      <c r="I31" s="62">
        <f t="shared" si="4"/>
        <v>23.832999999999998</v>
      </c>
      <c r="J31" s="62">
        <f t="shared" si="4"/>
        <v>44.780999999999999</v>
      </c>
      <c r="K31" s="62">
        <f t="shared" si="4"/>
        <v>50.332999999999998</v>
      </c>
      <c r="L31" s="62">
        <f t="shared" si="4"/>
        <v>50.802999999999997</v>
      </c>
      <c r="M31" s="62">
        <f t="shared" si="4"/>
        <v>46.792000000000002</v>
      </c>
      <c r="N31" s="62">
        <f t="shared" si="4"/>
        <v>8.8450000000000006</v>
      </c>
      <c r="O31" s="62">
        <f t="shared" si="4"/>
        <v>17.323</v>
      </c>
      <c r="P31" s="62">
        <f t="shared" si="4"/>
        <v>17.355</v>
      </c>
      <c r="Q31" s="62">
        <f t="shared" si="4"/>
        <v>0.223</v>
      </c>
      <c r="R31" s="62">
        <f t="shared" si="4"/>
        <v>44.058</v>
      </c>
      <c r="S31" s="62">
        <f t="shared" si="4"/>
        <v>25.349</v>
      </c>
      <c r="T31" s="62">
        <f t="shared" si="4"/>
        <v>66.361999999999995</v>
      </c>
      <c r="U31" s="62">
        <f t="shared" si="4"/>
        <v>36.131</v>
      </c>
      <c r="V31" s="62">
        <f t="shared" si="4"/>
        <v>28.754000000000001</v>
      </c>
      <c r="W31" s="62">
        <f t="shared" si="4"/>
        <v>14.118</v>
      </c>
      <c r="X31" s="62">
        <f t="shared" si="4"/>
        <v>11.840999999999999</v>
      </c>
      <c r="Y31" s="62">
        <f t="shared" si="4"/>
        <v>14.356999999999999</v>
      </c>
      <c r="Z31" s="63">
        <f t="shared" si="4"/>
        <v>0</v>
      </c>
      <c r="AA31" s="64">
        <f t="shared" si="4"/>
        <v>579.14099999999996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3.6</v>
      </c>
      <c r="J38" s="99"/>
      <c r="K38" s="99"/>
      <c r="L38" s="99">
        <v>111.4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3.6</v>
      </c>
      <c r="J39" s="88">
        <f t="shared" si="6"/>
        <v>0</v>
      </c>
      <c r="K39" s="88">
        <f t="shared" si="6"/>
        <v>0</v>
      </c>
      <c r="L39" s="88">
        <f t="shared" si="6"/>
        <v>111.4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3.6</v>
      </c>
      <c r="J46" s="99"/>
      <c r="K46" s="99"/>
      <c r="L46" s="99">
        <v>111.4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3.6</v>
      </c>
      <c r="J48" s="88">
        <f t="shared" si="8"/>
        <v>0</v>
      </c>
      <c r="K48" s="88">
        <f t="shared" si="8"/>
        <v>0</v>
      </c>
      <c r="L48" s="88">
        <f t="shared" si="8"/>
        <v>111.4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9.6490000000000009</v>
      </c>
      <c r="C51" s="88">
        <f t="shared" si="10"/>
        <v>9.7120000000000015</v>
      </c>
      <c r="D51" s="88">
        <f t="shared" si="10"/>
        <v>10.439</v>
      </c>
      <c r="E51" s="88">
        <f t="shared" si="10"/>
        <v>10.387</v>
      </c>
      <c r="F51" s="88">
        <f t="shared" si="10"/>
        <v>2.7160000000000002</v>
      </c>
      <c r="G51" s="88">
        <f t="shared" si="10"/>
        <v>12.17</v>
      </c>
      <c r="H51" s="88">
        <f t="shared" si="10"/>
        <v>22.810000000000002</v>
      </c>
      <c r="I51" s="88">
        <f t="shared" si="10"/>
        <v>27.433000000000003</v>
      </c>
      <c r="J51" s="88">
        <f t="shared" si="10"/>
        <v>44.781000000000006</v>
      </c>
      <c r="K51" s="88">
        <f t="shared" si="10"/>
        <v>50.332999999999998</v>
      </c>
      <c r="L51" s="88">
        <f t="shared" si="10"/>
        <v>162.203</v>
      </c>
      <c r="M51" s="88">
        <f t="shared" si="10"/>
        <v>46.792000000000002</v>
      </c>
      <c r="N51" s="88">
        <f t="shared" si="10"/>
        <v>8.8450000000000006</v>
      </c>
      <c r="O51" s="88">
        <f t="shared" si="10"/>
        <v>17.323</v>
      </c>
      <c r="P51" s="88">
        <f t="shared" si="10"/>
        <v>17.355</v>
      </c>
      <c r="Q51" s="88">
        <f t="shared" si="10"/>
        <v>0.22299999999999998</v>
      </c>
      <c r="R51" s="88">
        <f t="shared" si="10"/>
        <v>44.058</v>
      </c>
      <c r="S51" s="88">
        <f t="shared" si="10"/>
        <v>25.348999999999997</v>
      </c>
      <c r="T51" s="88">
        <f t="shared" si="10"/>
        <v>66.361999999999995</v>
      </c>
      <c r="U51" s="88">
        <f t="shared" si="10"/>
        <v>36.130999999999993</v>
      </c>
      <c r="V51" s="88">
        <f t="shared" si="10"/>
        <v>28.754000000000001</v>
      </c>
      <c r="W51" s="88">
        <f t="shared" si="10"/>
        <v>14.117999999999999</v>
      </c>
      <c r="X51" s="88">
        <f t="shared" si="10"/>
        <v>11.841000000000003</v>
      </c>
      <c r="Y51" s="88">
        <f t="shared" si="10"/>
        <v>14.357000000000001</v>
      </c>
      <c r="Z51" s="89">
        <f t="shared" si="10"/>
        <v>0</v>
      </c>
      <c r="AA51" s="104">
        <f>SUM(B51:Z51)</f>
        <v>694.14100000000008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-3.8</v>
      </c>
      <c r="I4" s="18">
        <v>3.6</v>
      </c>
      <c r="J4" s="18">
        <v>-6</v>
      </c>
      <c r="K4" s="18">
        <v>-23.6</v>
      </c>
      <c r="L4" s="18">
        <v>111.4</v>
      </c>
      <c r="M4" s="18"/>
      <c r="N4" s="18">
        <v>-7.5</v>
      </c>
      <c r="O4" s="18">
        <v>-17.100000000000001</v>
      </c>
      <c r="P4" s="18">
        <v>-17.100000000000001</v>
      </c>
      <c r="Q4" s="18"/>
      <c r="R4" s="18">
        <v>-38.6</v>
      </c>
      <c r="S4" s="18">
        <v>-14.5</v>
      </c>
      <c r="T4" s="18">
        <v>-61</v>
      </c>
      <c r="U4" s="18">
        <v>-30</v>
      </c>
      <c r="V4" s="18">
        <v>-20.6</v>
      </c>
      <c r="W4" s="18">
        <v>-12.1</v>
      </c>
      <c r="X4" s="18">
        <v>-6</v>
      </c>
      <c r="Y4" s="18">
        <v>-6.6</v>
      </c>
      <c r="Z4" s="19"/>
      <c r="AA4" s="111">
        <f>SUM(B4:Z4)</f>
        <v>-149.49999999999997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93.18</v>
      </c>
      <c r="C7" s="117">
        <v>50</v>
      </c>
      <c r="D7" s="117">
        <v>60.4</v>
      </c>
      <c r="E7" s="117">
        <v>94.61</v>
      </c>
      <c r="F7" s="117">
        <v>163.41999999999999</v>
      </c>
      <c r="G7" s="117">
        <v>199.71</v>
      </c>
      <c r="H7" s="117">
        <v>322.27999999999997</v>
      </c>
      <c r="I7" s="117">
        <v>363.58</v>
      </c>
      <c r="J7" s="117">
        <v>353.69</v>
      </c>
      <c r="K7" s="117">
        <v>367.19</v>
      </c>
      <c r="L7" s="117">
        <v>328.88</v>
      </c>
      <c r="M7" s="117">
        <v>280.5</v>
      </c>
      <c r="N7" s="117">
        <v>369.99</v>
      </c>
      <c r="O7" s="117">
        <v>349.32</v>
      </c>
      <c r="P7" s="117">
        <v>371.75</v>
      </c>
      <c r="Q7" s="117">
        <v>700</v>
      </c>
      <c r="R7" s="117">
        <v>558</v>
      </c>
      <c r="S7" s="117">
        <v>600.1</v>
      </c>
      <c r="T7" s="117">
        <v>534.99</v>
      </c>
      <c r="U7" s="117">
        <v>504.99</v>
      </c>
      <c r="V7" s="117">
        <v>442.51</v>
      </c>
      <c r="W7" s="117">
        <v>352</v>
      </c>
      <c r="X7" s="117">
        <v>320.74</v>
      </c>
      <c r="Y7" s="117">
        <v>294.08</v>
      </c>
      <c r="Z7" s="118"/>
      <c r="AA7" s="119">
        <f>IF(SUM(B7:Z7)&lt;&gt;0,AVERAGEIF(B7:Z7,"&lt;&gt;"""),"")</f>
        <v>336.49624999999997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3.8</v>
      </c>
      <c r="I15" s="133"/>
      <c r="J15" s="133">
        <v>6</v>
      </c>
      <c r="K15" s="133">
        <v>23.6</v>
      </c>
      <c r="L15" s="133"/>
      <c r="M15" s="133"/>
      <c r="N15" s="133">
        <v>7.5</v>
      </c>
      <c r="O15" s="133">
        <v>17.100000000000001</v>
      </c>
      <c r="P15" s="133">
        <v>17.100000000000001</v>
      </c>
      <c r="Q15" s="133"/>
      <c r="R15" s="133">
        <v>38.6</v>
      </c>
      <c r="S15" s="133">
        <v>14.5</v>
      </c>
      <c r="T15" s="133">
        <v>61</v>
      </c>
      <c r="U15" s="133">
        <v>30</v>
      </c>
      <c r="V15" s="133">
        <v>20.6</v>
      </c>
      <c r="W15" s="133">
        <v>12.1</v>
      </c>
      <c r="X15" s="133">
        <v>6</v>
      </c>
      <c r="Y15" s="133">
        <v>6.6</v>
      </c>
      <c r="Z15" s="131"/>
      <c r="AA15" s="132">
        <f t="shared" si="0"/>
        <v>264.5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3.8</v>
      </c>
      <c r="I16" s="135">
        <f t="shared" si="1"/>
        <v>0</v>
      </c>
      <c r="J16" s="135">
        <f t="shared" si="1"/>
        <v>6</v>
      </c>
      <c r="K16" s="135">
        <f t="shared" si="1"/>
        <v>23.6</v>
      </c>
      <c r="L16" s="135">
        <f t="shared" si="1"/>
        <v>0</v>
      </c>
      <c r="M16" s="135">
        <f t="shared" si="1"/>
        <v>0</v>
      </c>
      <c r="N16" s="135">
        <f t="shared" si="1"/>
        <v>7.5</v>
      </c>
      <c r="O16" s="135">
        <f t="shared" si="1"/>
        <v>17.100000000000001</v>
      </c>
      <c r="P16" s="135">
        <f t="shared" si="1"/>
        <v>17.100000000000001</v>
      </c>
      <c r="Q16" s="135">
        <f t="shared" si="1"/>
        <v>0</v>
      </c>
      <c r="R16" s="135">
        <f t="shared" si="1"/>
        <v>38.6</v>
      </c>
      <c r="S16" s="135">
        <f t="shared" si="1"/>
        <v>14.5</v>
      </c>
      <c r="T16" s="135">
        <f t="shared" si="1"/>
        <v>61</v>
      </c>
      <c r="U16" s="135">
        <f t="shared" si="1"/>
        <v>30</v>
      </c>
      <c r="V16" s="135">
        <f t="shared" si="1"/>
        <v>20.6</v>
      </c>
      <c r="W16" s="135">
        <f t="shared" si="1"/>
        <v>12.1</v>
      </c>
      <c r="X16" s="135">
        <f t="shared" si="1"/>
        <v>6</v>
      </c>
      <c r="Y16" s="135">
        <f t="shared" si="1"/>
        <v>6.6</v>
      </c>
      <c r="Z16" s="136" t="str">
        <f t="shared" si="1"/>
        <v/>
      </c>
      <c r="AA16" s="90">
        <f t="shared" si="0"/>
        <v>264.5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3.6</v>
      </c>
      <c r="J23" s="133"/>
      <c r="K23" s="133"/>
      <c r="L23" s="133">
        <v>111.4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3.6</v>
      </c>
      <c r="J24" s="135">
        <f t="shared" si="3"/>
        <v>0</v>
      </c>
      <c r="K24" s="135">
        <f t="shared" si="3"/>
        <v>0</v>
      </c>
      <c r="L24" s="135">
        <f t="shared" si="3"/>
        <v>111.4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2022-12-12T14:29:15Z</dcterms:created>
  <dcterms:modified xsi:type="dcterms:W3CDTF">2022-12-12T14:29:16Z</dcterms:modified>
</cp:coreProperties>
</file>