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<sst xmlns="http://schemas.openxmlformats.org/spreadsheetml/2006/main" count="117" uniqueCount="53">
  <si>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11/12/2022 16:17:19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</si>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</sst>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0">
                  <c:v>50.944000000000003</c:v>
                </c:pt>
                <c:pt idx="11">
                  <c:v>9.1329999999999991</c:v>
                </c:pt>
                <c:pt idx="12">
                  <c:v>45.832999999999998</c:v>
                </c:pt>
                <c:pt idx="22">
                  <c:v>15.057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16.2</c:v>
                </c:pt>
                <c:pt idx="6">
                  <c:v>33.5</c:v>
                </c:pt>
                <c:pt idx="7">
                  <c:v>32.299999999999997</c:v>
                </c:pt>
                <c:pt idx="8">
                  <c:v>58.7</c:v>
                </c:pt>
                <c:pt idx="9">
                  <c:v>64.400000000000006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25.6</c:v>
                </c:pt>
                <c:pt idx="14">
                  <c:v>39.4</c:v>
                </c:pt>
                <c:pt idx="15">
                  <c:v>29.7</c:v>
                </c:pt>
                <c:pt idx="16">
                  <c:v>36.1</c:v>
                </c:pt>
                <c:pt idx="17">
                  <c:v>21.3</c:v>
                </c:pt>
                <c:pt idx="18">
                  <c:v>2.6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2.556</c:v>
                </c:pt>
                <c:pt idx="1">
                  <c:v>5.7620000000000005</c:v>
                </c:pt>
                <c:pt idx="2">
                  <c:v>9.463000000000001</c:v>
                </c:pt>
                <c:pt idx="3">
                  <c:v>26.898</c:v>
                </c:pt>
                <c:pt idx="4">
                  <c:v>10.259</c:v>
                </c:pt>
                <c:pt idx="5">
                  <c:v>8</c:v>
                </c:pt>
                <c:pt idx="8">
                  <c:v>4.4999999999999998E-2</c:v>
                </c:pt>
                <c:pt idx="9">
                  <c:v>9.9000000000000005E-2</c:v>
                </c:pt>
                <c:pt idx="10">
                  <c:v>0.13900000000000001</c:v>
                </c:pt>
                <c:pt idx="11">
                  <c:v>0.17</c:v>
                </c:pt>
                <c:pt idx="12">
                  <c:v>0.16600000000000001</c:v>
                </c:pt>
                <c:pt idx="13">
                  <c:v>1.806</c:v>
                </c:pt>
                <c:pt idx="14">
                  <c:v>0.11799999999999999</c:v>
                </c:pt>
                <c:pt idx="15">
                  <c:v>0.08</c:v>
                </c:pt>
                <c:pt idx="16">
                  <c:v>7.1999999999999995E-2</c:v>
                </c:pt>
                <c:pt idx="17">
                  <c:v>0.39300000000000002</c:v>
                </c:pt>
                <c:pt idx="18">
                  <c:v>8.0589999999999993</c:v>
                </c:pt>
                <c:pt idx="19">
                  <c:v>33.091999999999999</c:v>
                </c:pt>
                <c:pt idx="20">
                  <c:v>43.170999999999999</c:v>
                </c:pt>
                <c:pt idx="21">
                  <c:v>32.438000000000002</c:v>
                </c:pt>
                <c:pt idx="22">
                  <c:v>14.161</c:v>
                </c:pt>
                <c:pt idx="23">
                  <c:v>54.075000000000003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328944"/>
        <c:axId val="4573293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2.556</c:v>
                </c:pt>
                <c:pt idx="1">
                  <c:v>5.7620000000000005</c:v>
                </c:pt>
                <c:pt idx="2">
                  <c:v>10.473000000000001</c:v>
                </c:pt>
                <c:pt idx="3">
                  <c:v>26.898</c:v>
                </c:pt>
                <c:pt idx="4">
                  <c:v>10.259</c:v>
                </c:pt>
                <c:pt idx="5">
                  <c:v>24.246000000000002</c:v>
                </c:pt>
                <c:pt idx="6">
                  <c:v>33.512</c:v>
                </c:pt>
                <c:pt idx="7">
                  <c:v>32.286999999999999</c:v>
                </c:pt>
                <c:pt idx="8">
                  <c:v>58.748000000000005</c:v>
                </c:pt>
                <c:pt idx="9">
                  <c:v>64.456000000000003</c:v>
                </c:pt>
                <c:pt idx="10">
                  <c:v>51.083000000000006</c:v>
                </c:pt>
                <c:pt idx="11">
                  <c:v>9.302999999999999</c:v>
                </c:pt>
                <c:pt idx="12">
                  <c:v>45.998999999999988</c:v>
                </c:pt>
                <c:pt idx="13">
                  <c:v>27.402000000000001</c:v>
                </c:pt>
                <c:pt idx="14">
                  <c:v>39.486000000000004</c:v>
                </c:pt>
                <c:pt idx="15">
                  <c:v>29.783999999999999</c:v>
                </c:pt>
                <c:pt idx="16">
                  <c:v>36.136000000000003</c:v>
                </c:pt>
                <c:pt idx="17">
                  <c:v>21.677000000000003</c:v>
                </c:pt>
                <c:pt idx="18">
                  <c:v>10.683</c:v>
                </c:pt>
                <c:pt idx="19">
                  <c:v>33.103999999999999</c:v>
                </c:pt>
                <c:pt idx="20">
                  <c:v>43.166999999999994</c:v>
                </c:pt>
                <c:pt idx="21">
                  <c:v>32.437999999999995</c:v>
                </c:pt>
                <c:pt idx="22">
                  <c:v>29.218</c:v>
                </c:pt>
                <c:pt idx="23">
                  <c:v>73.994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328944"/>
        <c:axId val="4573293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50.83</c:v>
                </c:pt>
                <c:pt idx="1">
                  <c:v>40.51</c:v>
                </c:pt>
                <c:pt idx="2">
                  <c:v>76.11</c:v>
                </c:pt>
                <c:pt idx="3">
                  <c:v>87</c:v>
                </c:pt>
                <c:pt idx="4">
                  <c:v>75.260000000000005</c:v>
                </c:pt>
                <c:pt idx="5">
                  <c:v>261.44</c:v>
                </c:pt>
                <c:pt idx="6">
                  <c:v>340</c:v>
                </c:pt>
                <c:pt idx="7">
                  <c:v>453.24</c:v>
                </c:pt>
                <c:pt idx="8">
                  <c:v>507.44</c:v>
                </c:pt>
                <c:pt idx="9">
                  <c:v>485.21</c:v>
                </c:pt>
                <c:pt idx="10">
                  <c:v>324.11</c:v>
                </c:pt>
                <c:pt idx="11">
                  <c:v>232</c:v>
                </c:pt>
                <c:pt idx="12">
                  <c:v>285.5</c:v>
                </c:pt>
                <c:pt idx="13">
                  <c:v>363.14</c:v>
                </c:pt>
                <c:pt idx="14">
                  <c:v>417.88</c:v>
                </c:pt>
                <c:pt idx="15">
                  <c:v>535</c:v>
                </c:pt>
                <c:pt idx="16">
                  <c:v>553.04</c:v>
                </c:pt>
                <c:pt idx="17">
                  <c:v>603.09</c:v>
                </c:pt>
                <c:pt idx="18">
                  <c:v>543.66</c:v>
                </c:pt>
                <c:pt idx="19">
                  <c:v>494.99</c:v>
                </c:pt>
                <c:pt idx="20">
                  <c:v>475</c:v>
                </c:pt>
                <c:pt idx="21">
                  <c:v>408.9</c:v>
                </c:pt>
                <c:pt idx="22">
                  <c:v>247</c:v>
                </c:pt>
                <c:pt idx="23">
                  <c:v>29.99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330120"/>
        <c:axId val="457329728"/>
      </c:lineChart>
      <c:catAx>
        <c:axId val="457328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329336"/>
        <c:crosses val="autoZero"/>
        <c:auto val="1"/>
        <c:lblAlgn val="ctr"/>
        <c:lblOffset val="100"/>
        <c:noMultiLvlLbl val="0"/>
      </c:catAx>
      <c:valAx>
        <c:axId val="45732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328944"/>
        <c:crosses val="autoZero"/>
        <c:crossBetween val="between"/>
      </c:valAx>
      <c:valAx>
        <c:axId val="457329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330120"/>
        <c:crosses val="max"/>
        <c:crossBetween val="between"/>
      </c:valAx>
      <c:catAx>
        <c:axId val="457330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329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2.556</v>
      </c>
      <c r="C4" s="18">
        <v>5.7620000000000005</v>
      </c>
      <c r="D4" s="18">
        <v>10.473000000000003</v>
      </c>
      <c r="E4" s="18">
        <v>26.898</v>
      </c>
      <c r="F4" s="18">
        <v>10.259</v>
      </c>
      <c r="G4" s="18">
        <v>24.2</v>
      </c>
      <c r="H4" s="18">
        <v>33.5</v>
      </c>
      <c r="I4" s="18">
        <v>32.299999999999997</v>
      </c>
      <c r="J4" s="18">
        <v>58.745000000000005</v>
      </c>
      <c r="K4" s="18">
        <v>64.499000000000009</v>
      </c>
      <c r="L4" s="18">
        <v>51.083000000000006</v>
      </c>
      <c r="M4" s="18">
        <v>9.302999999999999</v>
      </c>
      <c r="N4" s="18">
        <v>45.998999999999995</v>
      </c>
      <c r="O4" s="18">
        <v>27.405999999999999</v>
      </c>
      <c r="P4" s="18">
        <v>39.518000000000001</v>
      </c>
      <c r="Q4" s="18">
        <v>29.779999999999998</v>
      </c>
      <c r="R4" s="18">
        <v>36.172000000000004</v>
      </c>
      <c r="S4" s="18">
        <v>21.692999999999998</v>
      </c>
      <c r="T4" s="18">
        <v>10.658999999999999</v>
      </c>
      <c r="U4" s="18">
        <v>33.091999999999999</v>
      </c>
      <c r="V4" s="18">
        <v>43.170999999999999</v>
      </c>
      <c r="W4" s="18">
        <v>32.438000000000002</v>
      </c>
      <c r="X4" s="18">
        <v>29.218000000000004</v>
      </c>
      <c r="Y4" s="18">
        <v>73.994</v>
      </c>
      <c r="Z4" s="19"/>
      <c r="AA4" s="20">
        <f>SUM(B4:Z4)</f>
        <v>752.71799999999996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50.83</v>
      </c>
      <c r="C7" s="28">
        <v>40.51</v>
      </c>
      <c r="D7" s="28">
        <v>76.11</v>
      </c>
      <c r="E7" s="28">
        <v>87</v>
      </c>
      <c r="F7" s="28">
        <v>75.260000000000005</v>
      </c>
      <c r="G7" s="28">
        <v>261.44</v>
      </c>
      <c r="H7" s="28">
        <v>340</v>
      </c>
      <c r="I7" s="28">
        <v>453.24</v>
      </c>
      <c r="J7" s="28">
        <v>507.44</v>
      </c>
      <c r="K7" s="28">
        <v>485.21</v>
      </c>
      <c r="L7" s="28">
        <v>324.11</v>
      </c>
      <c r="M7" s="28">
        <v>232</v>
      </c>
      <c r="N7" s="28">
        <v>285.5</v>
      </c>
      <c r="O7" s="28">
        <v>363.14</v>
      </c>
      <c r="P7" s="28">
        <v>417.88</v>
      </c>
      <c r="Q7" s="28">
        <v>535</v>
      </c>
      <c r="R7" s="28">
        <v>553.04</v>
      </c>
      <c r="S7" s="28">
        <v>603.09</v>
      </c>
      <c r="T7" s="28">
        <v>543.66</v>
      </c>
      <c r="U7" s="28">
        <v>494.99</v>
      </c>
      <c r="V7" s="28">
        <v>475</v>
      </c>
      <c r="W7" s="28">
        <v>408.9</v>
      </c>
      <c r="X7" s="28">
        <v>247</v>
      </c>
      <c r="Y7" s="28">
        <v>29.99</v>
      </c>
      <c r="Z7" s="29"/>
      <c r="AA7" s="30">
        <f>IF(SUM(B7:Z7)&lt;&gt;0,AVERAGEIF(B7:Z7,"&lt;&gt;"""),"")</f>
        <v>328.76416666666665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50.944000000000003</v>
      </c>
      <c r="M12" s="52">
        <v>9.1329999999999991</v>
      </c>
      <c r="N12" s="52">
        <v>45.832999999999998</v>
      </c>
      <c r="O12" s="52"/>
      <c r="P12" s="52"/>
      <c r="Q12" s="52"/>
      <c r="R12" s="52"/>
      <c r="S12" s="52"/>
      <c r="T12" s="52"/>
      <c r="U12" s="52"/>
      <c r="V12" s="52"/>
      <c r="W12" s="52"/>
      <c r="X12" s="52">
        <v>15.057</v>
      </c>
      <c r="Y12" s="52"/>
      <c r="Z12" s="53"/>
      <c r="AA12" s="54">
        <f t="shared" si="0"/>
        <v>120.967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2.556</v>
      </c>
      <c r="C14" s="57">
        <v>5.7620000000000005</v>
      </c>
      <c r="D14" s="57">
        <v>9.463000000000001</v>
      </c>
      <c r="E14" s="57">
        <v>26.898</v>
      </c>
      <c r="F14" s="57">
        <v>10.259</v>
      </c>
      <c r="G14" s="57">
        <v>8</v>
      </c>
      <c r="H14" s="57"/>
      <c r="I14" s="57"/>
      <c r="J14" s="57">
        <v>4.4999999999999998E-2</v>
      </c>
      <c r="K14" s="57">
        <v>9.9000000000000005E-2</v>
      </c>
      <c r="L14" s="57">
        <v>0.13900000000000001</v>
      </c>
      <c r="M14" s="57">
        <v>0.17</v>
      </c>
      <c r="N14" s="57">
        <v>0.16600000000000001</v>
      </c>
      <c r="O14" s="57">
        <v>1.806</v>
      </c>
      <c r="P14" s="57">
        <v>0.11799999999999999</v>
      </c>
      <c r="Q14" s="57">
        <v>0.08</v>
      </c>
      <c r="R14" s="57">
        <v>7.1999999999999995E-2</v>
      </c>
      <c r="S14" s="57">
        <v>0.39300000000000002</v>
      </c>
      <c r="T14" s="57">
        <v>8.0589999999999993</v>
      </c>
      <c r="U14" s="57">
        <v>33.091999999999999</v>
      </c>
      <c r="V14" s="57">
        <v>43.170999999999999</v>
      </c>
      <c r="W14" s="57">
        <v>32.438000000000002</v>
      </c>
      <c r="X14" s="57">
        <v>14.161</v>
      </c>
      <c r="Y14" s="57">
        <v>54.075000000000003</v>
      </c>
      <c r="Z14" s="58"/>
      <c r="AA14" s="59">
        <f t="shared" si="0"/>
        <v>251.02199999999999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2.556</v>
      </c>
      <c r="C16" s="62">
        <f t="shared" ref="C16:Z16" si="1">IF(LEN(C$2)&gt;0,SUM(C10:C15),"")</f>
        <v>5.7620000000000005</v>
      </c>
      <c r="D16" s="62">
        <f t="shared" si="1"/>
        <v>9.463000000000001</v>
      </c>
      <c r="E16" s="62">
        <f t="shared" si="1"/>
        <v>26.898</v>
      </c>
      <c r="F16" s="62">
        <f t="shared" si="1"/>
        <v>10.259</v>
      </c>
      <c r="G16" s="62">
        <f t="shared" si="1"/>
        <v>8</v>
      </c>
      <c r="H16" s="62">
        <f t="shared" si="1"/>
        <v>0</v>
      </c>
      <c r="I16" s="62">
        <f t="shared" si="1"/>
        <v>0</v>
      </c>
      <c r="J16" s="62">
        <f t="shared" si="1"/>
        <v>4.4999999999999998E-2</v>
      </c>
      <c r="K16" s="62">
        <f t="shared" si="1"/>
        <v>9.9000000000000005E-2</v>
      </c>
      <c r="L16" s="62">
        <f t="shared" si="1"/>
        <v>51.083000000000006</v>
      </c>
      <c r="M16" s="62">
        <f t="shared" si="1"/>
        <v>9.302999999999999</v>
      </c>
      <c r="N16" s="62">
        <f t="shared" si="1"/>
        <v>45.998999999999995</v>
      </c>
      <c r="O16" s="62">
        <f t="shared" si="1"/>
        <v>1.806</v>
      </c>
      <c r="P16" s="62">
        <f t="shared" si="1"/>
        <v>0.11799999999999999</v>
      </c>
      <c r="Q16" s="62">
        <f t="shared" si="1"/>
        <v>0.08</v>
      </c>
      <c r="R16" s="62">
        <f t="shared" si="1"/>
        <v>7.1999999999999995E-2</v>
      </c>
      <c r="S16" s="62">
        <f t="shared" si="1"/>
        <v>0.39300000000000002</v>
      </c>
      <c r="T16" s="62">
        <f t="shared" si="1"/>
        <v>8.0589999999999993</v>
      </c>
      <c r="U16" s="62">
        <f t="shared" si="1"/>
        <v>33.091999999999999</v>
      </c>
      <c r="V16" s="62">
        <f t="shared" si="1"/>
        <v>43.170999999999999</v>
      </c>
      <c r="W16" s="62">
        <f t="shared" si="1"/>
        <v>32.438000000000002</v>
      </c>
      <c r="X16" s="62">
        <f t="shared" si="1"/>
        <v>29.218</v>
      </c>
      <c r="Y16" s="62">
        <f t="shared" si="1"/>
        <v>54.075000000000003</v>
      </c>
      <c r="Z16" s="63" t="str">
        <f t="shared" si="1"/>
        <v/>
      </c>
      <c r="AA16" s="64">
        <f>SUM(AA10:AA15)</f>
        <v>371.98899999999998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10</v>
      </c>
      <c r="Z20" s="78"/>
      <c r="AA20" s="79">
        <f t="shared" si="2"/>
        <v>10</v>
      </c>
    </row>
    <row r="21" spans="1:27" ht="24.95" customHeight="1" x14ac:dyDescent="0.2">
      <c r="A21" s="75" t="s">
        <v>16</v>
      </c>
      <c r="B21" s="80"/>
      <c r="C21" s="81"/>
      <c r="D21" s="81">
        <v>1.01</v>
      </c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9.9190000000000005</v>
      </c>
      <c r="Z21" s="78"/>
      <c r="AA21" s="79">
        <f t="shared" si="2"/>
        <v>10.929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1.01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19.919</v>
      </c>
      <c r="Z25" s="89" t="str">
        <f t="shared" si="3"/>
        <v/>
      </c>
      <c r="AA25" s="90">
        <f>SUM(AA19:AA24)</f>
        <v>20.929000000000002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2.556</v>
      </c>
      <c r="C29" s="77">
        <v>5.7619999999999996</v>
      </c>
      <c r="D29" s="77">
        <v>10.473000000000001</v>
      </c>
      <c r="E29" s="77">
        <v>26.898</v>
      </c>
      <c r="F29" s="77">
        <v>10.259</v>
      </c>
      <c r="G29" s="77">
        <v>8</v>
      </c>
      <c r="H29" s="77"/>
      <c r="I29" s="77"/>
      <c r="J29" s="77">
        <v>4.4999999999999998E-2</v>
      </c>
      <c r="K29" s="77">
        <v>9.9000000000000005E-2</v>
      </c>
      <c r="L29" s="77">
        <v>51.082999999999998</v>
      </c>
      <c r="M29" s="77">
        <v>9.3030000000000008</v>
      </c>
      <c r="N29" s="77">
        <v>45.999000000000002</v>
      </c>
      <c r="O29" s="77">
        <v>1.806</v>
      </c>
      <c r="P29" s="77">
        <v>0.11799999999999999</v>
      </c>
      <c r="Q29" s="77">
        <v>0.08</v>
      </c>
      <c r="R29" s="77">
        <v>7.1999999999999995E-2</v>
      </c>
      <c r="S29" s="77">
        <v>0.39300000000000002</v>
      </c>
      <c r="T29" s="77">
        <v>8.0589999999999993</v>
      </c>
      <c r="U29" s="77">
        <v>33.091999999999999</v>
      </c>
      <c r="V29" s="77">
        <v>43.170999999999999</v>
      </c>
      <c r="W29" s="77">
        <v>32.438000000000002</v>
      </c>
      <c r="X29" s="77">
        <v>29.218</v>
      </c>
      <c r="Y29" s="77">
        <v>73.994</v>
      </c>
      <c r="Z29" s="78"/>
      <c r="AA29" s="79">
        <f>SUM(B29:Z29)</f>
        <v>392.91800000000001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2.556</v>
      </c>
      <c r="C31" s="62">
        <f t="shared" ref="C31:Z31" si="4">IF(LEN(C$2)&gt;0,SUM(C28:C30),"")</f>
        <v>5.7619999999999996</v>
      </c>
      <c r="D31" s="62">
        <f t="shared" si="4"/>
        <v>10.473000000000001</v>
      </c>
      <c r="E31" s="62">
        <f t="shared" si="4"/>
        <v>26.898</v>
      </c>
      <c r="F31" s="62">
        <f t="shared" si="4"/>
        <v>10.259</v>
      </c>
      <c r="G31" s="62">
        <f t="shared" si="4"/>
        <v>8</v>
      </c>
      <c r="H31" s="62">
        <f t="shared" si="4"/>
        <v>0</v>
      </c>
      <c r="I31" s="62">
        <f t="shared" si="4"/>
        <v>0</v>
      </c>
      <c r="J31" s="62">
        <f t="shared" si="4"/>
        <v>4.4999999999999998E-2</v>
      </c>
      <c r="K31" s="62">
        <f t="shared" si="4"/>
        <v>9.9000000000000005E-2</v>
      </c>
      <c r="L31" s="62">
        <f t="shared" si="4"/>
        <v>51.082999999999998</v>
      </c>
      <c r="M31" s="62">
        <f t="shared" si="4"/>
        <v>9.3030000000000008</v>
      </c>
      <c r="N31" s="62">
        <f t="shared" si="4"/>
        <v>45.999000000000002</v>
      </c>
      <c r="O31" s="62">
        <f t="shared" si="4"/>
        <v>1.806</v>
      </c>
      <c r="P31" s="62">
        <f t="shared" si="4"/>
        <v>0.11799999999999999</v>
      </c>
      <c r="Q31" s="62">
        <f t="shared" si="4"/>
        <v>0.08</v>
      </c>
      <c r="R31" s="62">
        <f t="shared" si="4"/>
        <v>7.1999999999999995E-2</v>
      </c>
      <c r="S31" s="62">
        <f t="shared" si="4"/>
        <v>0.39300000000000002</v>
      </c>
      <c r="T31" s="62">
        <f t="shared" si="4"/>
        <v>8.0589999999999993</v>
      </c>
      <c r="U31" s="62">
        <f t="shared" si="4"/>
        <v>33.091999999999999</v>
      </c>
      <c r="V31" s="62">
        <f t="shared" si="4"/>
        <v>43.170999999999999</v>
      </c>
      <c r="W31" s="62">
        <f t="shared" si="4"/>
        <v>32.438000000000002</v>
      </c>
      <c r="X31" s="62">
        <f t="shared" si="4"/>
        <v>29.218</v>
      </c>
      <c r="Y31" s="62">
        <f t="shared" si="4"/>
        <v>73.994</v>
      </c>
      <c r="Z31" s="63" t="str">
        <f t="shared" si="4"/>
        <v/>
      </c>
      <c r="AA31" s="64">
        <f>SUM(AA28:AA30)</f>
        <v>392.91800000000001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16.2</v>
      </c>
      <c r="H38" s="99">
        <v>33.5</v>
      </c>
      <c r="I38" s="99">
        <v>32.299999999999997</v>
      </c>
      <c r="J38" s="99">
        <v>58.7</v>
      </c>
      <c r="K38" s="99">
        <v>64.400000000000006</v>
      </c>
      <c r="L38" s="99"/>
      <c r="M38" s="99"/>
      <c r="N38" s="99"/>
      <c r="O38" s="99">
        <v>25.6</v>
      </c>
      <c r="P38" s="99">
        <v>39.4</v>
      </c>
      <c r="Q38" s="99">
        <v>29.7</v>
      </c>
      <c r="R38" s="99">
        <v>36.1</v>
      </c>
      <c r="S38" s="99">
        <v>21.3</v>
      </c>
      <c r="T38" s="99">
        <v>2.6</v>
      </c>
      <c r="U38" s="99"/>
      <c r="V38" s="99"/>
      <c r="W38" s="99"/>
      <c r="X38" s="99"/>
      <c r="Y38" s="99"/>
      <c r="Z38" s="100"/>
      <c r="AA38" s="79">
        <f t="shared" si="5"/>
        <v>359.8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16.2</v>
      </c>
      <c r="H39" s="88">
        <f t="shared" si="6"/>
        <v>33.5</v>
      </c>
      <c r="I39" s="88">
        <f t="shared" si="6"/>
        <v>32.299999999999997</v>
      </c>
      <c r="J39" s="88">
        <f t="shared" si="6"/>
        <v>58.7</v>
      </c>
      <c r="K39" s="88">
        <f t="shared" si="6"/>
        <v>64.400000000000006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25.6</v>
      </c>
      <c r="P39" s="88">
        <f t="shared" si="6"/>
        <v>39.4</v>
      </c>
      <c r="Q39" s="88">
        <f t="shared" si="6"/>
        <v>29.7</v>
      </c>
      <c r="R39" s="88">
        <f t="shared" si="6"/>
        <v>36.1</v>
      </c>
      <c r="S39" s="88">
        <f t="shared" si="6"/>
        <v>21.3</v>
      </c>
      <c r="T39" s="88">
        <f t="shared" si="6"/>
        <v>2.6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359.8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16.2</v>
      </c>
      <c r="H46" s="99">
        <v>33.5</v>
      </c>
      <c r="I46" s="99">
        <v>32.299999999999997</v>
      </c>
      <c r="J46" s="99">
        <v>58.7</v>
      </c>
      <c r="K46" s="99">
        <v>64.400000000000006</v>
      </c>
      <c r="L46" s="99"/>
      <c r="M46" s="99"/>
      <c r="N46" s="99"/>
      <c r="O46" s="99">
        <v>25.6</v>
      </c>
      <c r="P46" s="99">
        <v>39.4</v>
      </c>
      <c r="Q46" s="99">
        <v>29.7</v>
      </c>
      <c r="R46" s="99">
        <v>36.1</v>
      </c>
      <c r="S46" s="99">
        <v>21.3</v>
      </c>
      <c r="T46" s="99">
        <v>2.6</v>
      </c>
      <c r="U46" s="99"/>
      <c r="V46" s="99"/>
      <c r="W46" s="99"/>
      <c r="X46" s="99"/>
      <c r="Y46" s="99"/>
      <c r="Z46" s="100"/>
      <c r="AA46" s="79">
        <f t="shared" si="7"/>
        <v>359.8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16.2</v>
      </c>
      <c r="H48" s="88">
        <f t="shared" si="8"/>
        <v>33.5</v>
      </c>
      <c r="I48" s="88">
        <f t="shared" si="8"/>
        <v>32.299999999999997</v>
      </c>
      <c r="J48" s="88">
        <f t="shared" si="8"/>
        <v>58.7</v>
      </c>
      <c r="K48" s="88">
        <f t="shared" si="8"/>
        <v>64.400000000000006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25.6</v>
      </c>
      <c r="P48" s="88">
        <f t="shared" si="8"/>
        <v>39.4</v>
      </c>
      <c r="Q48" s="88">
        <f t="shared" si="8"/>
        <v>29.7</v>
      </c>
      <c r="R48" s="88">
        <f t="shared" si="8"/>
        <v>36.1</v>
      </c>
      <c r="S48" s="88">
        <f t="shared" si="8"/>
        <v>21.3</v>
      </c>
      <c r="T48" s="88">
        <f t="shared" si="8"/>
        <v>2.6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359.8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2.556</v>
      </c>
      <c r="C51" s="88">
        <f t="shared" si="10"/>
        <v>5.7620000000000005</v>
      </c>
      <c r="D51" s="88">
        <f t="shared" si="10"/>
        <v>10.473000000000001</v>
      </c>
      <c r="E51" s="88">
        <f t="shared" si="10"/>
        <v>26.898</v>
      </c>
      <c r="F51" s="88">
        <f t="shared" si="10"/>
        <v>10.259</v>
      </c>
      <c r="G51" s="88">
        <f t="shared" si="10"/>
        <v>24.2</v>
      </c>
      <c r="H51" s="88">
        <f t="shared" si="10"/>
        <v>33.5</v>
      </c>
      <c r="I51" s="88">
        <f t="shared" si="10"/>
        <v>32.299999999999997</v>
      </c>
      <c r="J51" s="88">
        <f t="shared" si="10"/>
        <v>58.745000000000005</v>
      </c>
      <c r="K51" s="88">
        <f t="shared" si="10"/>
        <v>64.499000000000009</v>
      </c>
      <c r="L51" s="88">
        <f t="shared" si="10"/>
        <v>51.083000000000006</v>
      </c>
      <c r="M51" s="88">
        <f t="shared" si="10"/>
        <v>9.302999999999999</v>
      </c>
      <c r="N51" s="88">
        <f t="shared" si="10"/>
        <v>45.998999999999995</v>
      </c>
      <c r="O51" s="88">
        <f t="shared" si="10"/>
        <v>27.406000000000002</v>
      </c>
      <c r="P51" s="88">
        <f t="shared" si="10"/>
        <v>39.518000000000001</v>
      </c>
      <c r="Q51" s="88">
        <f t="shared" si="10"/>
        <v>29.779999999999998</v>
      </c>
      <c r="R51" s="88">
        <f t="shared" si="10"/>
        <v>36.172000000000004</v>
      </c>
      <c r="S51" s="88">
        <f t="shared" si="10"/>
        <v>21.693000000000001</v>
      </c>
      <c r="T51" s="88">
        <f t="shared" si="10"/>
        <v>10.658999999999999</v>
      </c>
      <c r="U51" s="88">
        <f t="shared" si="10"/>
        <v>33.091999999999999</v>
      </c>
      <c r="V51" s="88">
        <f t="shared" si="10"/>
        <v>43.170999999999999</v>
      </c>
      <c r="W51" s="88">
        <f t="shared" si="10"/>
        <v>32.438000000000002</v>
      </c>
      <c r="X51" s="88">
        <f t="shared" si="10"/>
        <v>29.218</v>
      </c>
      <c r="Y51" s="88">
        <f t="shared" si="10"/>
        <v>73.994</v>
      </c>
      <c r="Z51" s="89" t="str">
        <f t="shared" si="10"/>
        <v/>
      </c>
      <c r="AA51" s="104">
        <f>SUM(B51:Z51)</f>
        <v>752.71799999999996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2.556</v>
      </c>
      <c r="C4" s="18">
        <v>5.7620000000000005</v>
      </c>
      <c r="D4" s="18">
        <v>10.473000000000001</v>
      </c>
      <c r="E4" s="18">
        <v>26.898</v>
      </c>
      <c r="F4" s="18">
        <v>10.259</v>
      </c>
      <c r="G4" s="18">
        <v>24.246000000000002</v>
      </c>
      <c r="H4" s="18">
        <v>33.512</v>
      </c>
      <c r="I4" s="18">
        <v>32.286999999999999</v>
      </c>
      <c r="J4" s="18">
        <v>58.748000000000005</v>
      </c>
      <c r="K4" s="18">
        <v>64.456000000000003</v>
      </c>
      <c r="L4" s="18">
        <v>51.083000000000006</v>
      </c>
      <c r="M4" s="18">
        <v>9.302999999999999</v>
      </c>
      <c r="N4" s="18">
        <v>45.998999999999988</v>
      </c>
      <c r="O4" s="18">
        <v>27.402000000000001</v>
      </c>
      <c r="P4" s="18">
        <v>39.486000000000004</v>
      </c>
      <c r="Q4" s="18">
        <v>29.783999999999999</v>
      </c>
      <c r="R4" s="18">
        <v>36.136000000000003</v>
      </c>
      <c r="S4" s="18">
        <v>21.677000000000003</v>
      </c>
      <c r="T4" s="18">
        <v>10.683</v>
      </c>
      <c r="U4" s="18">
        <v>33.103999999999999</v>
      </c>
      <c r="V4" s="18">
        <v>43.166999999999994</v>
      </c>
      <c r="W4" s="18">
        <v>32.437999999999995</v>
      </c>
      <c r="X4" s="18">
        <v>29.218</v>
      </c>
      <c r="Y4" s="18">
        <v>73.994</v>
      </c>
      <c r="Z4" s="19"/>
      <c r="AA4" s="20">
        <f>SUM(B4:Z4)</f>
        <v>752.67100000000005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50.83</v>
      </c>
      <c r="C7" s="28">
        <v>40.51</v>
      </c>
      <c r="D7" s="28">
        <v>76.11</v>
      </c>
      <c r="E7" s="28">
        <v>87</v>
      </c>
      <c r="F7" s="28">
        <v>75.260000000000005</v>
      </c>
      <c r="G7" s="28">
        <v>261.44</v>
      </c>
      <c r="H7" s="28">
        <v>340</v>
      </c>
      <c r="I7" s="28">
        <v>453.24</v>
      </c>
      <c r="J7" s="28">
        <v>507.44</v>
      </c>
      <c r="K7" s="28">
        <v>485.21</v>
      </c>
      <c r="L7" s="28">
        <v>324.11</v>
      </c>
      <c r="M7" s="28">
        <v>232</v>
      </c>
      <c r="N7" s="28">
        <v>285.5</v>
      </c>
      <c r="O7" s="28">
        <v>363.14</v>
      </c>
      <c r="P7" s="28">
        <v>417.88</v>
      </c>
      <c r="Q7" s="28">
        <v>535</v>
      </c>
      <c r="R7" s="28">
        <v>553.04</v>
      </c>
      <c r="S7" s="28">
        <v>603.09</v>
      </c>
      <c r="T7" s="28">
        <v>543.66</v>
      </c>
      <c r="U7" s="28">
        <v>494.99</v>
      </c>
      <c r="V7" s="28">
        <v>475</v>
      </c>
      <c r="W7" s="28">
        <v>408.9</v>
      </c>
      <c r="X7" s="28">
        <v>247</v>
      </c>
      <c r="Y7" s="28">
        <v>29.99</v>
      </c>
      <c r="Z7" s="29"/>
      <c r="AA7" s="30">
        <f>IF(SUM(B7:Z7)&lt;&gt;0,AVERAGEIF(B7:Z7,"&lt;&gt;"""),"")</f>
        <v>328.76416666666665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34.829000000000001</v>
      </c>
      <c r="Z12" s="53"/>
      <c r="AA12" s="54">
        <f t="shared" si="0"/>
        <v>34.829000000000001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0.10299999999999999</v>
      </c>
      <c r="C14" s="57">
        <v>7.0000000000000007E-2</v>
      </c>
      <c r="D14" s="57">
        <v>7.0000000000000001E-3</v>
      </c>
      <c r="E14" s="57"/>
      <c r="F14" s="57">
        <v>7.5999999999999998E-2</v>
      </c>
      <c r="G14" s="57">
        <v>1.7999999999999999E-2</v>
      </c>
      <c r="H14" s="57">
        <v>0.501</v>
      </c>
      <c r="I14" s="57">
        <v>6.3860000000000001</v>
      </c>
      <c r="J14" s="57">
        <v>15.306999999999999</v>
      </c>
      <c r="K14" s="57">
        <v>23.43</v>
      </c>
      <c r="L14" s="57">
        <v>11.442</v>
      </c>
      <c r="M14" s="57">
        <v>1.466</v>
      </c>
      <c r="N14" s="57">
        <v>0.73499999999999999</v>
      </c>
      <c r="O14" s="57">
        <v>0.125</v>
      </c>
      <c r="P14" s="57">
        <v>3.7389999999999999</v>
      </c>
      <c r="Q14" s="57">
        <v>1.226</v>
      </c>
      <c r="R14" s="57">
        <v>0.156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64.787000000000006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0.10299999999999999</v>
      </c>
      <c r="C16" s="62">
        <f t="shared" ref="C16:Z16" si="1">IF(LEN(C$2)&gt;0,SUM(C10:C15),"")</f>
        <v>7.0000000000000007E-2</v>
      </c>
      <c r="D16" s="62">
        <f t="shared" si="1"/>
        <v>7.0000000000000001E-3</v>
      </c>
      <c r="E16" s="62">
        <f t="shared" si="1"/>
        <v>0</v>
      </c>
      <c r="F16" s="62">
        <f t="shared" si="1"/>
        <v>7.5999999999999998E-2</v>
      </c>
      <c r="G16" s="62">
        <f t="shared" si="1"/>
        <v>1.7999999999999999E-2</v>
      </c>
      <c r="H16" s="62">
        <f t="shared" si="1"/>
        <v>0.501</v>
      </c>
      <c r="I16" s="62">
        <f t="shared" si="1"/>
        <v>6.3860000000000001</v>
      </c>
      <c r="J16" s="62">
        <f t="shared" si="1"/>
        <v>15.306999999999999</v>
      </c>
      <c r="K16" s="62">
        <f t="shared" si="1"/>
        <v>23.43</v>
      </c>
      <c r="L16" s="62">
        <f t="shared" si="1"/>
        <v>11.442</v>
      </c>
      <c r="M16" s="62">
        <f t="shared" si="1"/>
        <v>1.466</v>
      </c>
      <c r="N16" s="62">
        <f t="shared" si="1"/>
        <v>0.73499999999999999</v>
      </c>
      <c r="O16" s="62">
        <f t="shared" si="1"/>
        <v>0.125</v>
      </c>
      <c r="P16" s="62">
        <f t="shared" si="1"/>
        <v>3.7389999999999999</v>
      </c>
      <c r="Q16" s="62">
        <f t="shared" si="1"/>
        <v>1.226</v>
      </c>
      <c r="R16" s="62">
        <f t="shared" si="1"/>
        <v>0.156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34.829000000000001</v>
      </c>
      <c r="Z16" s="63" t="str">
        <f t="shared" si="1"/>
        <v/>
      </c>
      <c r="AA16" s="64">
        <f>SUM(AA10:AA15)</f>
        <v>99.616000000000014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2.8000000000000001E-2</v>
      </c>
      <c r="C20" s="77">
        <v>2.8000000000000001E-2</v>
      </c>
      <c r="D20" s="77">
        <v>2.7E-2</v>
      </c>
      <c r="E20" s="77">
        <v>2.5999999999999999E-2</v>
      </c>
      <c r="F20" s="77">
        <v>3.1E-2</v>
      </c>
      <c r="G20" s="77">
        <v>3.6999999999999998E-2</v>
      </c>
      <c r="H20" s="77">
        <v>4.2079999999999993</v>
      </c>
      <c r="I20" s="77">
        <v>4.62</v>
      </c>
      <c r="J20" s="77">
        <v>14.302000000000001</v>
      </c>
      <c r="K20" s="77">
        <v>5.0720000000000001</v>
      </c>
      <c r="L20" s="77">
        <v>7.2999999999999995E-2</v>
      </c>
      <c r="M20" s="77">
        <v>7.0000000000000007E-2</v>
      </c>
      <c r="N20" s="77">
        <v>1.6859999999999999</v>
      </c>
      <c r="O20" s="77">
        <v>0.13900000000000001</v>
      </c>
      <c r="P20" s="77">
        <v>4.7509999999999994</v>
      </c>
      <c r="Q20" s="77">
        <v>2.9329999999999998</v>
      </c>
      <c r="R20" s="77">
        <v>6.3849999999999998</v>
      </c>
      <c r="S20" s="77">
        <v>2.8319999999999999</v>
      </c>
      <c r="T20" s="77">
        <v>0.05</v>
      </c>
      <c r="U20" s="77">
        <v>7.806</v>
      </c>
      <c r="V20" s="77">
        <v>4.1000000000000002E-2</v>
      </c>
      <c r="W20" s="77">
        <v>5.0369999999999999</v>
      </c>
      <c r="X20" s="77">
        <v>3.2290000000000001</v>
      </c>
      <c r="Y20" s="77">
        <v>3.3000000000000002E-2</v>
      </c>
      <c r="Z20" s="78"/>
      <c r="AA20" s="79">
        <f t="shared" si="2"/>
        <v>63.443999999999988</v>
      </c>
    </row>
    <row r="21" spans="1:27" ht="24.95" customHeight="1" x14ac:dyDescent="0.2">
      <c r="A21" s="75" t="s">
        <v>16</v>
      </c>
      <c r="B21" s="80">
        <v>2.4249999999999998</v>
      </c>
      <c r="C21" s="81">
        <v>5.6639999999999997</v>
      </c>
      <c r="D21" s="81">
        <v>10.439</v>
      </c>
      <c r="E21" s="81">
        <v>26.872</v>
      </c>
      <c r="F21" s="81">
        <v>10.152000000000001</v>
      </c>
      <c r="G21" s="81">
        <v>24.191000000000003</v>
      </c>
      <c r="H21" s="81">
        <v>28.803000000000001</v>
      </c>
      <c r="I21" s="81">
        <v>21.281000000000002</v>
      </c>
      <c r="J21" s="81">
        <v>29.139000000000003</v>
      </c>
      <c r="K21" s="81">
        <v>35.954000000000001</v>
      </c>
      <c r="L21" s="81">
        <v>39.568000000000005</v>
      </c>
      <c r="M21" s="81">
        <v>7.7669999999999995</v>
      </c>
      <c r="N21" s="81">
        <v>43.577999999999996</v>
      </c>
      <c r="O21" s="81">
        <v>27.137999999999998</v>
      </c>
      <c r="P21" s="81">
        <v>30.995999999999999</v>
      </c>
      <c r="Q21" s="81">
        <v>25.625</v>
      </c>
      <c r="R21" s="81">
        <v>29.595000000000002</v>
      </c>
      <c r="S21" s="81">
        <v>18.845000000000002</v>
      </c>
      <c r="T21" s="81">
        <v>10.632999999999999</v>
      </c>
      <c r="U21" s="81">
        <v>22.798000000000002</v>
      </c>
      <c r="V21" s="81">
        <v>15.225999999999999</v>
      </c>
      <c r="W21" s="81">
        <v>22.800999999999998</v>
      </c>
      <c r="X21" s="81">
        <v>25.989000000000001</v>
      </c>
      <c r="Y21" s="81">
        <v>39.132000000000005</v>
      </c>
      <c r="Z21" s="78"/>
      <c r="AA21" s="79">
        <f t="shared" si="2"/>
        <v>554.6110000000001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2.4529999999999998</v>
      </c>
      <c r="C25" s="88">
        <f t="shared" si="3"/>
        <v>5.6919999999999993</v>
      </c>
      <c r="D25" s="88">
        <f t="shared" si="3"/>
        <v>10.465999999999999</v>
      </c>
      <c r="E25" s="88">
        <f t="shared" si="3"/>
        <v>26.898</v>
      </c>
      <c r="F25" s="88">
        <f t="shared" si="3"/>
        <v>10.183000000000002</v>
      </c>
      <c r="G25" s="88">
        <f t="shared" si="3"/>
        <v>24.228000000000002</v>
      </c>
      <c r="H25" s="88">
        <f t="shared" si="3"/>
        <v>33.011000000000003</v>
      </c>
      <c r="I25" s="88">
        <f t="shared" si="3"/>
        <v>25.901000000000003</v>
      </c>
      <c r="J25" s="88">
        <f t="shared" si="3"/>
        <v>43.441000000000003</v>
      </c>
      <c r="K25" s="88">
        <f t="shared" si="3"/>
        <v>41.026000000000003</v>
      </c>
      <c r="L25" s="88">
        <f t="shared" si="3"/>
        <v>39.641000000000005</v>
      </c>
      <c r="M25" s="88">
        <f t="shared" si="3"/>
        <v>7.8369999999999997</v>
      </c>
      <c r="N25" s="88">
        <f t="shared" si="3"/>
        <v>45.263999999999996</v>
      </c>
      <c r="O25" s="88">
        <f t="shared" si="3"/>
        <v>27.276999999999997</v>
      </c>
      <c r="P25" s="88">
        <f t="shared" si="3"/>
        <v>35.747</v>
      </c>
      <c r="Q25" s="88">
        <f t="shared" si="3"/>
        <v>28.558</v>
      </c>
      <c r="R25" s="88">
        <f t="shared" si="3"/>
        <v>35.980000000000004</v>
      </c>
      <c r="S25" s="88">
        <f t="shared" si="3"/>
        <v>21.677000000000003</v>
      </c>
      <c r="T25" s="88">
        <f t="shared" si="3"/>
        <v>10.683</v>
      </c>
      <c r="U25" s="88">
        <f t="shared" si="3"/>
        <v>30.604000000000003</v>
      </c>
      <c r="V25" s="88">
        <f t="shared" si="3"/>
        <v>15.266999999999999</v>
      </c>
      <c r="W25" s="88">
        <f t="shared" si="3"/>
        <v>27.837999999999997</v>
      </c>
      <c r="X25" s="88">
        <f t="shared" si="3"/>
        <v>29.218</v>
      </c>
      <c r="Y25" s="88">
        <f t="shared" si="3"/>
        <v>39.165000000000006</v>
      </c>
      <c r="Z25" s="89">
        <f t="shared" si="3"/>
        <v>0</v>
      </c>
      <c r="AA25" s="90">
        <f t="shared" si="3"/>
        <v>618.05500000000006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2.556</v>
      </c>
      <c r="C29" s="77">
        <v>5.7619999999999996</v>
      </c>
      <c r="D29" s="77">
        <v>10.473000000000001</v>
      </c>
      <c r="E29" s="77">
        <v>26.898</v>
      </c>
      <c r="F29" s="77">
        <v>10.259</v>
      </c>
      <c r="G29" s="77">
        <v>24.245999999999999</v>
      </c>
      <c r="H29" s="77">
        <v>33.512</v>
      </c>
      <c r="I29" s="77">
        <v>32.286999999999999</v>
      </c>
      <c r="J29" s="77">
        <v>58.747999999999998</v>
      </c>
      <c r="K29" s="77">
        <v>64.456000000000003</v>
      </c>
      <c r="L29" s="77">
        <v>51.082999999999998</v>
      </c>
      <c r="M29" s="77">
        <v>9.3030000000000008</v>
      </c>
      <c r="N29" s="77">
        <v>45.999000000000002</v>
      </c>
      <c r="O29" s="77">
        <v>27.402000000000001</v>
      </c>
      <c r="P29" s="77">
        <v>39.485999999999997</v>
      </c>
      <c r="Q29" s="77">
        <v>29.783999999999999</v>
      </c>
      <c r="R29" s="77">
        <v>36.136000000000003</v>
      </c>
      <c r="S29" s="77">
        <v>21.677</v>
      </c>
      <c r="T29" s="77">
        <v>10.683</v>
      </c>
      <c r="U29" s="77">
        <v>30.603999999999999</v>
      </c>
      <c r="V29" s="77">
        <v>15.266999999999999</v>
      </c>
      <c r="W29" s="77">
        <v>27.838000000000001</v>
      </c>
      <c r="X29" s="77">
        <v>29.218</v>
      </c>
      <c r="Y29" s="77">
        <v>73.994</v>
      </c>
      <c r="Z29" s="78"/>
      <c r="AA29" s="79">
        <f>SUM(B29:Z29)</f>
        <v>717.67100000000005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2.556</v>
      </c>
      <c r="C31" s="62">
        <f t="shared" si="4"/>
        <v>5.7619999999999996</v>
      </c>
      <c r="D31" s="62">
        <f t="shared" si="4"/>
        <v>10.473000000000001</v>
      </c>
      <c r="E31" s="62">
        <f t="shared" si="4"/>
        <v>26.898</v>
      </c>
      <c r="F31" s="62">
        <f t="shared" si="4"/>
        <v>10.259</v>
      </c>
      <c r="G31" s="62">
        <f t="shared" si="4"/>
        <v>24.245999999999999</v>
      </c>
      <c r="H31" s="62">
        <f t="shared" si="4"/>
        <v>33.512</v>
      </c>
      <c r="I31" s="62">
        <f t="shared" si="4"/>
        <v>32.286999999999999</v>
      </c>
      <c r="J31" s="62">
        <f t="shared" si="4"/>
        <v>58.747999999999998</v>
      </c>
      <c r="K31" s="62">
        <f t="shared" si="4"/>
        <v>64.456000000000003</v>
      </c>
      <c r="L31" s="62">
        <f t="shared" si="4"/>
        <v>51.082999999999998</v>
      </c>
      <c r="M31" s="62">
        <f t="shared" si="4"/>
        <v>9.3030000000000008</v>
      </c>
      <c r="N31" s="62">
        <f t="shared" si="4"/>
        <v>45.999000000000002</v>
      </c>
      <c r="O31" s="62">
        <f t="shared" si="4"/>
        <v>27.402000000000001</v>
      </c>
      <c r="P31" s="62">
        <f t="shared" si="4"/>
        <v>39.485999999999997</v>
      </c>
      <c r="Q31" s="62">
        <f t="shared" si="4"/>
        <v>29.783999999999999</v>
      </c>
      <c r="R31" s="62">
        <f t="shared" si="4"/>
        <v>36.136000000000003</v>
      </c>
      <c r="S31" s="62">
        <f t="shared" si="4"/>
        <v>21.677</v>
      </c>
      <c r="T31" s="62">
        <f t="shared" si="4"/>
        <v>10.683</v>
      </c>
      <c r="U31" s="62">
        <f t="shared" si="4"/>
        <v>30.603999999999999</v>
      </c>
      <c r="V31" s="62">
        <f t="shared" si="4"/>
        <v>15.266999999999999</v>
      </c>
      <c r="W31" s="62">
        <f t="shared" si="4"/>
        <v>27.838000000000001</v>
      </c>
      <c r="X31" s="62">
        <f t="shared" si="4"/>
        <v>29.218</v>
      </c>
      <c r="Y31" s="62">
        <f t="shared" si="4"/>
        <v>73.994</v>
      </c>
      <c r="Z31" s="63">
        <f t="shared" si="4"/>
        <v>0</v>
      </c>
      <c r="AA31" s="64">
        <f t="shared" si="4"/>
        <v>717.67100000000005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2.5</v>
      </c>
      <c r="V38" s="99">
        <v>27.9</v>
      </c>
      <c r="W38" s="99">
        <v>4.5999999999999996</v>
      </c>
      <c r="X38" s="99"/>
      <c r="Y38" s="99"/>
      <c r="Z38" s="100"/>
      <c r="AA38" s="79">
        <f t="shared" si="5"/>
        <v>35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2.5</v>
      </c>
      <c r="V39" s="88">
        <f t="shared" si="6"/>
        <v>27.9</v>
      </c>
      <c r="W39" s="88">
        <f t="shared" si="6"/>
        <v>4.5999999999999996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2.5</v>
      </c>
      <c r="V46" s="99">
        <v>27.9</v>
      </c>
      <c r="W46" s="99">
        <v>4.5999999999999996</v>
      </c>
      <c r="X46" s="99"/>
      <c r="Y46" s="99"/>
      <c r="Z46" s="100"/>
      <c r="AA46" s="79">
        <f t="shared" si="7"/>
        <v>35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2.5</v>
      </c>
      <c r="V48" s="88">
        <f t="shared" si="8"/>
        <v>27.9</v>
      </c>
      <c r="W48" s="88">
        <f t="shared" si="8"/>
        <v>4.5999999999999996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2.556</v>
      </c>
      <c r="C51" s="88">
        <f t="shared" si="10"/>
        <v>5.7619999999999996</v>
      </c>
      <c r="D51" s="88">
        <f t="shared" si="10"/>
        <v>10.472999999999999</v>
      </c>
      <c r="E51" s="88">
        <f t="shared" si="10"/>
        <v>26.898</v>
      </c>
      <c r="F51" s="88">
        <f t="shared" si="10"/>
        <v>10.259000000000002</v>
      </c>
      <c r="G51" s="88">
        <f t="shared" si="10"/>
        <v>24.246000000000002</v>
      </c>
      <c r="H51" s="88">
        <f t="shared" si="10"/>
        <v>33.512</v>
      </c>
      <c r="I51" s="88">
        <f t="shared" si="10"/>
        <v>32.287000000000006</v>
      </c>
      <c r="J51" s="88">
        <f t="shared" si="10"/>
        <v>58.748000000000005</v>
      </c>
      <c r="K51" s="88">
        <f t="shared" si="10"/>
        <v>64.456000000000003</v>
      </c>
      <c r="L51" s="88">
        <f t="shared" si="10"/>
        <v>51.083000000000006</v>
      </c>
      <c r="M51" s="88">
        <f t="shared" si="10"/>
        <v>9.302999999999999</v>
      </c>
      <c r="N51" s="88">
        <f t="shared" si="10"/>
        <v>45.998999999999995</v>
      </c>
      <c r="O51" s="88">
        <f t="shared" si="10"/>
        <v>27.401999999999997</v>
      </c>
      <c r="P51" s="88">
        <f t="shared" si="10"/>
        <v>39.485999999999997</v>
      </c>
      <c r="Q51" s="88">
        <f t="shared" si="10"/>
        <v>29.783999999999999</v>
      </c>
      <c r="R51" s="88">
        <f t="shared" si="10"/>
        <v>36.136000000000003</v>
      </c>
      <c r="S51" s="88">
        <f t="shared" si="10"/>
        <v>21.677000000000003</v>
      </c>
      <c r="T51" s="88">
        <f t="shared" si="10"/>
        <v>10.683</v>
      </c>
      <c r="U51" s="88">
        <f t="shared" si="10"/>
        <v>33.103999999999999</v>
      </c>
      <c r="V51" s="88">
        <f t="shared" si="10"/>
        <v>43.167000000000002</v>
      </c>
      <c r="W51" s="88">
        <f t="shared" si="10"/>
        <v>32.437999999999995</v>
      </c>
      <c r="X51" s="88">
        <f t="shared" si="10"/>
        <v>29.218</v>
      </c>
      <c r="Y51" s="88">
        <f t="shared" si="10"/>
        <v>73.994</v>
      </c>
      <c r="Z51" s="89">
        <f t="shared" si="10"/>
        <v>0</v>
      </c>
      <c r="AA51" s="104">
        <f>SUM(B51:Z51)</f>
        <v>752.67100000000005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-16.2</v>
      </c>
      <c r="H4" s="18">
        <v>-33.5</v>
      </c>
      <c r="I4" s="18">
        <v>-32.299999999999997</v>
      </c>
      <c r="J4" s="18">
        <v>-58.7</v>
      </c>
      <c r="K4" s="18">
        <v>-64.400000000000006</v>
      </c>
      <c r="L4" s="18"/>
      <c r="M4" s="18"/>
      <c r="N4" s="18"/>
      <c r="O4" s="18">
        <v>-25.6</v>
      </c>
      <c r="P4" s="18">
        <v>-39.4</v>
      </c>
      <c r="Q4" s="18">
        <v>-29.7</v>
      </c>
      <c r="R4" s="18">
        <v>-36.1</v>
      </c>
      <c r="S4" s="18">
        <v>-21.3</v>
      </c>
      <c r="T4" s="18">
        <v>-2.6</v>
      </c>
      <c r="U4" s="18">
        <v>2.5</v>
      </c>
      <c r="V4" s="18">
        <v>27.9</v>
      </c>
      <c r="W4" s="18">
        <v>4.5999999999999996</v>
      </c>
      <c r="X4" s="18"/>
      <c r="Y4" s="18"/>
      <c r="Z4" s="19"/>
      <c r="AA4" s="111">
        <f>SUM(B4:Z4)</f>
        <v>-324.8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50.83</v>
      </c>
      <c r="C7" s="117">
        <v>40.51</v>
      </c>
      <c r="D7" s="117">
        <v>76.11</v>
      </c>
      <c r="E7" s="117">
        <v>87</v>
      </c>
      <c r="F7" s="117">
        <v>75.260000000000005</v>
      </c>
      <c r="G7" s="117">
        <v>261.44</v>
      </c>
      <c r="H7" s="117">
        <v>340</v>
      </c>
      <c r="I7" s="117">
        <v>453.24</v>
      </c>
      <c r="J7" s="117">
        <v>507.44</v>
      </c>
      <c r="K7" s="117">
        <v>485.21</v>
      </c>
      <c r="L7" s="117">
        <v>324.11</v>
      </c>
      <c r="M7" s="117">
        <v>232</v>
      </c>
      <c r="N7" s="117">
        <v>285.5</v>
      </c>
      <c r="O7" s="117">
        <v>363.14</v>
      </c>
      <c r="P7" s="117">
        <v>417.88</v>
      </c>
      <c r="Q7" s="117">
        <v>535</v>
      </c>
      <c r="R7" s="117">
        <v>553.04</v>
      </c>
      <c r="S7" s="117">
        <v>603.09</v>
      </c>
      <c r="T7" s="117">
        <v>543.66</v>
      </c>
      <c r="U7" s="117">
        <v>494.99</v>
      </c>
      <c r="V7" s="117">
        <v>475</v>
      </c>
      <c r="W7" s="117">
        <v>408.9</v>
      </c>
      <c r="X7" s="117">
        <v>247</v>
      </c>
      <c r="Y7" s="117">
        <v>29.99</v>
      </c>
      <c r="Z7" s="118"/>
      <c r="AA7" s="119">
        <f>IF(SUM(B7:Z7)&lt;&gt;0,AVERAGEIF(B7:Z7,"&lt;&gt;"""),"")</f>
        <v>328.76416666666665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16.2</v>
      </c>
      <c r="H15" s="133">
        <v>33.5</v>
      </c>
      <c r="I15" s="133">
        <v>32.299999999999997</v>
      </c>
      <c r="J15" s="133">
        <v>58.7</v>
      </c>
      <c r="K15" s="133">
        <v>64.400000000000006</v>
      </c>
      <c r="L15" s="133"/>
      <c r="M15" s="133"/>
      <c r="N15" s="133"/>
      <c r="O15" s="133">
        <v>25.6</v>
      </c>
      <c r="P15" s="133">
        <v>39.4</v>
      </c>
      <c r="Q15" s="133">
        <v>29.7</v>
      </c>
      <c r="R15" s="133">
        <v>36.1</v>
      </c>
      <c r="S15" s="133">
        <v>21.3</v>
      </c>
      <c r="T15" s="133">
        <v>2.6</v>
      </c>
      <c r="U15" s="133"/>
      <c r="V15" s="133"/>
      <c r="W15" s="133"/>
      <c r="X15" s="133"/>
      <c r="Y15" s="133"/>
      <c r="Z15" s="131"/>
      <c r="AA15" s="132">
        <f t="shared" si="0"/>
        <v>359.8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16.2</v>
      </c>
      <c r="H16" s="135">
        <f t="shared" si="1"/>
        <v>33.5</v>
      </c>
      <c r="I16" s="135">
        <f t="shared" si="1"/>
        <v>32.299999999999997</v>
      </c>
      <c r="J16" s="135">
        <f t="shared" si="1"/>
        <v>58.7</v>
      </c>
      <c r="K16" s="135">
        <f t="shared" si="1"/>
        <v>64.400000000000006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25.6</v>
      </c>
      <c r="P16" s="135">
        <f t="shared" si="1"/>
        <v>39.4</v>
      </c>
      <c r="Q16" s="135">
        <f t="shared" si="1"/>
        <v>29.7</v>
      </c>
      <c r="R16" s="135">
        <f t="shared" si="1"/>
        <v>36.1</v>
      </c>
      <c r="S16" s="135">
        <f t="shared" si="1"/>
        <v>21.3</v>
      </c>
      <c r="T16" s="135">
        <f t="shared" si="1"/>
        <v>2.6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359.8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2.5</v>
      </c>
      <c r="V23" s="133">
        <v>27.9</v>
      </c>
      <c r="W23" s="133">
        <v>4.5999999999999996</v>
      </c>
      <c r="X23" s="133"/>
      <c r="Y23" s="133"/>
      <c r="Z23" s="131"/>
      <c r="AA23" s="132">
        <f t="shared" si="2"/>
        <v>35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2.5</v>
      </c>
      <c r="V24" s="135">
        <f t="shared" si="3"/>
        <v>27.9</v>
      </c>
      <c r="W24" s="135">
        <f t="shared" si="3"/>
        <v>4.5999999999999996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2022-12-11T14:17:19Z</dcterms:created>
  <dcterms:modified xsi:type="dcterms:W3CDTF">2022-12-11T14:17:20Z</dcterms:modified>
</cp:coreProperties>
</file>