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<sst xmlns="http://schemas.openxmlformats.org/spreadsheetml/2006/main" count="117" uniqueCount="53">
  <si>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10/12/2022 16:16:11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</si>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</sst>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20</c:v>
                </c:pt>
                <c:pt idx="11">
                  <c:v>0.73199999999999998</c:v>
                </c:pt>
                <c:pt idx="12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0.32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8</c:v>
                </c:pt>
                <c:pt idx="12">
                  <c:v>30</c:v>
                </c:pt>
                <c:pt idx="16">
                  <c:v>65</c:v>
                </c:pt>
                <c:pt idx="17">
                  <c:v>65</c:v>
                </c:pt>
                <c:pt idx="19">
                  <c:v>50</c:v>
                </c:pt>
                <c:pt idx="20">
                  <c:v>50</c:v>
                </c:pt>
                <c:pt idx="21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0.6</c:v>
                </c:pt>
                <c:pt idx="16">
                  <c:v>0</c:v>
                </c:pt>
                <c:pt idx="17">
                  <c:v>0</c:v>
                </c:pt>
                <c:pt idx="18">
                  <c:v>50.5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19.2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30.950000000000003</c:v>
                </c:pt>
                <c:pt idx="1">
                  <c:v>3.9139999999999997</c:v>
                </c:pt>
                <c:pt idx="2">
                  <c:v>4.3420000000000005</c:v>
                </c:pt>
                <c:pt idx="3">
                  <c:v>2.645</c:v>
                </c:pt>
                <c:pt idx="4">
                  <c:v>1.6759999999999999</c:v>
                </c:pt>
                <c:pt idx="5">
                  <c:v>5.891</c:v>
                </c:pt>
                <c:pt idx="6">
                  <c:v>12.554</c:v>
                </c:pt>
                <c:pt idx="7">
                  <c:v>31.96</c:v>
                </c:pt>
                <c:pt idx="8">
                  <c:v>26.442</c:v>
                </c:pt>
                <c:pt idx="9">
                  <c:v>2.8929999999999998</c:v>
                </c:pt>
                <c:pt idx="10">
                  <c:v>3.0939999999999999</c:v>
                </c:pt>
                <c:pt idx="11">
                  <c:v>2.4829999999999997</c:v>
                </c:pt>
                <c:pt idx="12">
                  <c:v>0.112</c:v>
                </c:pt>
                <c:pt idx="13">
                  <c:v>13.009</c:v>
                </c:pt>
                <c:pt idx="14">
                  <c:v>12</c:v>
                </c:pt>
                <c:pt idx="15">
                  <c:v>4.5110000000000001</c:v>
                </c:pt>
                <c:pt idx="16">
                  <c:v>0.97299999999999998</c:v>
                </c:pt>
                <c:pt idx="17">
                  <c:v>0.71300000000000008</c:v>
                </c:pt>
                <c:pt idx="18">
                  <c:v>0.25800000000000001</c:v>
                </c:pt>
                <c:pt idx="19">
                  <c:v>5.3760000000000003</c:v>
                </c:pt>
                <c:pt idx="20">
                  <c:v>7.6079999999999997</c:v>
                </c:pt>
                <c:pt idx="21">
                  <c:v>11.443999999999999</c:v>
                </c:pt>
                <c:pt idx="22">
                  <c:v>12.085000000000001</c:v>
                </c:pt>
                <c:pt idx="23">
                  <c:v>7.423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1621664"/>
        <c:axId val="361622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30.95</c:v>
                </c:pt>
                <c:pt idx="1">
                  <c:v>3.9140000000000001</c:v>
                </c:pt>
                <c:pt idx="2">
                  <c:v>4.3420000000000005</c:v>
                </c:pt>
                <c:pt idx="3">
                  <c:v>2.645</c:v>
                </c:pt>
                <c:pt idx="4">
                  <c:v>1.6760000000000002</c:v>
                </c:pt>
                <c:pt idx="5">
                  <c:v>5.891</c:v>
                </c:pt>
                <c:pt idx="6">
                  <c:v>13.02</c:v>
                </c:pt>
                <c:pt idx="7">
                  <c:v>31.96</c:v>
                </c:pt>
                <c:pt idx="8">
                  <c:v>26.442</c:v>
                </c:pt>
                <c:pt idx="9">
                  <c:v>2.8930000000000002</c:v>
                </c:pt>
                <c:pt idx="10">
                  <c:v>31.048999999999999</c:v>
                </c:pt>
                <c:pt idx="11">
                  <c:v>3.4829999999999997</c:v>
                </c:pt>
                <c:pt idx="12">
                  <c:v>50.111999999999995</c:v>
                </c:pt>
                <c:pt idx="13">
                  <c:v>13.007999999999999</c:v>
                </c:pt>
                <c:pt idx="14">
                  <c:v>12.045999999999999</c:v>
                </c:pt>
                <c:pt idx="15">
                  <c:v>5.1440000000000001</c:v>
                </c:pt>
                <c:pt idx="16">
                  <c:v>87.221999999999994</c:v>
                </c:pt>
                <c:pt idx="17">
                  <c:v>89.57</c:v>
                </c:pt>
                <c:pt idx="18">
                  <c:v>72.195000000000007</c:v>
                </c:pt>
                <c:pt idx="19">
                  <c:v>75.357000000000014</c:v>
                </c:pt>
                <c:pt idx="20">
                  <c:v>77.64</c:v>
                </c:pt>
                <c:pt idx="21">
                  <c:v>107.42300000000002</c:v>
                </c:pt>
                <c:pt idx="22">
                  <c:v>51.238999999999997</c:v>
                </c:pt>
                <c:pt idx="23">
                  <c:v>7.7429999999999994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621664"/>
        <c:axId val="361622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</c:v>
                </c:pt>
                <c:pt idx="1">
                  <c:v>31.51</c:v>
                </c:pt>
                <c:pt idx="2">
                  <c:v>30.71</c:v>
                </c:pt>
                <c:pt idx="3">
                  <c:v>30.71</c:v>
                </c:pt>
                <c:pt idx="4">
                  <c:v>40</c:v>
                </c:pt>
                <c:pt idx="5">
                  <c:v>30.71</c:v>
                </c:pt>
                <c:pt idx="6">
                  <c:v>32.51</c:v>
                </c:pt>
                <c:pt idx="7">
                  <c:v>45.4</c:v>
                </c:pt>
                <c:pt idx="8">
                  <c:v>152.76</c:v>
                </c:pt>
                <c:pt idx="9">
                  <c:v>183.31</c:v>
                </c:pt>
                <c:pt idx="10">
                  <c:v>292</c:v>
                </c:pt>
                <c:pt idx="11">
                  <c:v>196.49</c:v>
                </c:pt>
                <c:pt idx="12">
                  <c:v>255.63</c:v>
                </c:pt>
                <c:pt idx="13">
                  <c:v>112</c:v>
                </c:pt>
                <c:pt idx="14">
                  <c:v>112</c:v>
                </c:pt>
                <c:pt idx="15">
                  <c:v>133.30000000000001</c:v>
                </c:pt>
                <c:pt idx="16">
                  <c:v>311.14</c:v>
                </c:pt>
                <c:pt idx="17">
                  <c:v>344.2</c:v>
                </c:pt>
                <c:pt idx="18">
                  <c:v>305</c:v>
                </c:pt>
                <c:pt idx="19">
                  <c:v>329.89</c:v>
                </c:pt>
                <c:pt idx="20">
                  <c:v>341.31</c:v>
                </c:pt>
                <c:pt idx="21">
                  <c:v>319.19</c:v>
                </c:pt>
                <c:pt idx="22">
                  <c:v>305</c:v>
                </c:pt>
                <c:pt idx="23">
                  <c:v>196.49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8912960"/>
        <c:axId val="528912568"/>
      </c:lineChart>
      <c:catAx>
        <c:axId val="361621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622056"/>
        <c:crosses val="autoZero"/>
        <c:auto val="1"/>
        <c:lblAlgn val="ctr"/>
        <c:lblOffset val="100"/>
        <c:noMultiLvlLbl val="0"/>
      </c:catAx>
      <c:valAx>
        <c:axId val="361622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621664"/>
        <c:crosses val="autoZero"/>
        <c:crossBetween val="between"/>
      </c:valAx>
      <c:valAx>
        <c:axId val="528912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8912960"/>
        <c:crosses val="max"/>
        <c:crossBetween val="between"/>
      </c:valAx>
      <c:catAx>
        <c:axId val="528912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8912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30.950000000000003</v>
      </c>
      <c r="C4" s="18">
        <v>3.9139999999999997</v>
      </c>
      <c r="D4" s="18">
        <v>4.3420000000000005</v>
      </c>
      <c r="E4" s="18">
        <v>2.645</v>
      </c>
      <c r="F4" s="18">
        <v>1.6759999999999999</v>
      </c>
      <c r="G4" s="18">
        <v>5.891</v>
      </c>
      <c r="H4" s="18">
        <v>13.019999999999998</v>
      </c>
      <c r="I4" s="18">
        <v>31.96</v>
      </c>
      <c r="J4" s="18">
        <v>26.442</v>
      </c>
      <c r="K4" s="18">
        <v>2.8929999999999998</v>
      </c>
      <c r="L4" s="18">
        <v>31.093999999999998</v>
      </c>
      <c r="M4" s="18">
        <v>3.4829999999999997</v>
      </c>
      <c r="N4" s="18">
        <v>50.112000000000002</v>
      </c>
      <c r="O4" s="18">
        <v>13.009</v>
      </c>
      <c r="P4" s="18">
        <v>12</v>
      </c>
      <c r="Q4" s="18">
        <v>5.1109999999999998</v>
      </c>
      <c r="R4" s="18">
        <v>87.257999999999996</v>
      </c>
      <c r="S4" s="18">
        <v>89.579000000000008</v>
      </c>
      <c r="T4" s="18">
        <v>72.180999999999997</v>
      </c>
      <c r="U4" s="18">
        <v>75.376000000000005</v>
      </c>
      <c r="V4" s="18">
        <v>77.608000000000018</v>
      </c>
      <c r="W4" s="18">
        <v>107.444</v>
      </c>
      <c r="X4" s="18">
        <v>51.285000000000004</v>
      </c>
      <c r="Y4" s="18">
        <v>7.7430000000000003</v>
      </c>
      <c r="Z4" s="19"/>
      <c r="AA4" s="20">
        <f>SUM(B4:Z4)</f>
        <v>807.01599999999996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</v>
      </c>
      <c r="C7" s="28">
        <v>31.51</v>
      </c>
      <c r="D7" s="28">
        <v>30.71</v>
      </c>
      <c r="E7" s="28">
        <v>30.71</v>
      </c>
      <c r="F7" s="28">
        <v>40</v>
      </c>
      <c r="G7" s="28">
        <v>30.71</v>
      </c>
      <c r="H7" s="28">
        <v>32.51</v>
      </c>
      <c r="I7" s="28">
        <v>45.4</v>
      </c>
      <c r="J7" s="28">
        <v>152.76</v>
      </c>
      <c r="K7" s="28">
        <v>183.31</v>
      </c>
      <c r="L7" s="28">
        <v>292</v>
      </c>
      <c r="M7" s="28">
        <v>196.49</v>
      </c>
      <c r="N7" s="28">
        <v>255.63</v>
      </c>
      <c r="O7" s="28">
        <v>112</v>
      </c>
      <c r="P7" s="28">
        <v>112</v>
      </c>
      <c r="Q7" s="28">
        <v>133.30000000000001</v>
      </c>
      <c r="R7" s="28">
        <v>311.14</v>
      </c>
      <c r="S7" s="28">
        <v>344.2</v>
      </c>
      <c r="T7" s="28">
        <v>305</v>
      </c>
      <c r="U7" s="28">
        <v>329.89</v>
      </c>
      <c r="V7" s="28">
        <v>341.31</v>
      </c>
      <c r="W7" s="28">
        <v>319.19</v>
      </c>
      <c r="X7" s="28">
        <v>305</v>
      </c>
      <c r="Y7" s="28">
        <v>196.49</v>
      </c>
      <c r="Z7" s="29"/>
      <c r="AA7" s="30">
        <f>IF(SUM(B7:Z7)&lt;&gt;0,AVERAGEIF(B7:Z7,"&lt;&gt;"""),"")</f>
        <v>173.80250000000001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20</v>
      </c>
      <c r="M10" s="42">
        <v>0.73199999999999998</v>
      </c>
      <c r="N10" s="42">
        <v>20</v>
      </c>
      <c r="O10" s="42"/>
      <c r="P10" s="42"/>
      <c r="Q10" s="42"/>
      <c r="R10" s="42">
        <v>20</v>
      </c>
      <c r="S10" s="42">
        <v>20</v>
      </c>
      <c r="T10" s="42">
        <v>20</v>
      </c>
      <c r="U10" s="42">
        <v>20</v>
      </c>
      <c r="V10" s="42">
        <v>20</v>
      </c>
      <c r="W10" s="42">
        <v>20</v>
      </c>
      <c r="X10" s="42">
        <v>20</v>
      </c>
      <c r="Y10" s="42">
        <v>0.32</v>
      </c>
      <c r="Z10" s="43"/>
      <c r="AA10" s="44">
        <f t="shared" ref="AA10:AA15" si="0">SUM(B10:Z10)</f>
        <v>181.05199999999999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8</v>
      </c>
      <c r="M12" s="52"/>
      <c r="N12" s="52">
        <v>30</v>
      </c>
      <c r="O12" s="52"/>
      <c r="P12" s="52"/>
      <c r="Q12" s="52"/>
      <c r="R12" s="52">
        <v>65</v>
      </c>
      <c r="S12" s="52">
        <v>65</v>
      </c>
      <c r="T12" s="52"/>
      <c r="U12" s="52">
        <v>50</v>
      </c>
      <c r="V12" s="52">
        <v>50</v>
      </c>
      <c r="W12" s="52">
        <v>76</v>
      </c>
      <c r="X12" s="52"/>
      <c r="Y12" s="52"/>
      <c r="Z12" s="53"/>
      <c r="AA12" s="54">
        <f t="shared" si="0"/>
        <v>344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30.950000000000003</v>
      </c>
      <c r="C14" s="57">
        <v>3.9139999999999997</v>
      </c>
      <c r="D14" s="57">
        <v>4.3420000000000005</v>
      </c>
      <c r="E14" s="57">
        <v>2.645</v>
      </c>
      <c r="F14" s="57">
        <v>1.6759999999999999</v>
      </c>
      <c r="G14" s="57">
        <v>5.891</v>
      </c>
      <c r="H14" s="57">
        <v>12.554</v>
      </c>
      <c r="I14" s="57">
        <v>31.96</v>
      </c>
      <c r="J14" s="57">
        <v>26.442</v>
      </c>
      <c r="K14" s="57">
        <v>2.8929999999999998</v>
      </c>
      <c r="L14" s="57">
        <v>3.0939999999999999</v>
      </c>
      <c r="M14" s="57">
        <v>2.4829999999999997</v>
      </c>
      <c r="N14" s="57">
        <v>0.112</v>
      </c>
      <c r="O14" s="57">
        <v>13.009</v>
      </c>
      <c r="P14" s="57">
        <v>12</v>
      </c>
      <c r="Q14" s="57">
        <v>4.5110000000000001</v>
      </c>
      <c r="R14" s="57">
        <v>0.97299999999999998</v>
      </c>
      <c r="S14" s="57">
        <v>0.71300000000000008</v>
      </c>
      <c r="T14" s="57">
        <v>0.25800000000000001</v>
      </c>
      <c r="U14" s="57">
        <v>5.3760000000000003</v>
      </c>
      <c r="V14" s="57">
        <v>7.6079999999999997</v>
      </c>
      <c r="W14" s="57">
        <v>11.443999999999999</v>
      </c>
      <c r="X14" s="57">
        <v>12.085000000000001</v>
      </c>
      <c r="Y14" s="57">
        <v>7.423</v>
      </c>
      <c r="Z14" s="58"/>
      <c r="AA14" s="59">
        <f t="shared" si="0"/>
        <v>204.35600000000005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30.950000000000003</v>
      </c>
      <c r="C16" s="62">
        <f t="shared" ref="C16:Z16" si="1">IF(LEN(C$2)&gt;0,SUM(C10:C15),"")</f>
        <v>3.9139999999999997</v>
      </c>
      <c r="D16" s="62">
        <f t="shared" si="1"/>
        <v>4.3420000000000005</v>
      </c>
      <c r="E16" s="62">
        <f t="shared" si="1"/>
        <v>2.645</v>
      </c>
      <c r="F16" s="62">
        <f t="shared" si="1"/>
        <v>1.6759999999999999</v>
      </c>
      <c r="G16" s="62">
        <f t="shared" si="1"/>
        <v>5.891</v>
      </c>
      <c r="H16" s="62">
        <f t="shared" si="1"/>
        <v>12.554</v>
      </c>
      <c r="I16" s="62">
        <f t="shared" si="1"/>
        <v>31.96</v>
      </c>
      <c r="J16" s="62">
        <f t="shared" si="1"/>
        <v>26.442</v>
      </c>
      <c r="K16" s="62">
        <f t="shared" si="1"/>
        <v>2.8929999999999998</v>
      </c>
      <c r="L16" s="62">
        <f t="shared" si="1"/>
        <v>31.094000000000001</v>
      </c>
      <c r="M16" s="62">
        <f t="shared" si="1"/>
        <v>3.2149999999999999</v>
      </c>
      <c r="N16" s="62">
        <f t="shared" si="1"/>
        <v>50.112000000000002</v>
      </c>
      <c r="O16" s="62">
        <f t="shared" si="1"/>
        <v>13.009</v>
      </c>
      <c r="P16" s="62">
        <f t="shared" si="1"/>
        <v>12</v>
      </c>
      <c r="Q16" s="62">
        <f t="shared" si="1"/>
        <v>4.5110000000000001</v>
      </c>
      <c r="R16" s="62">
        <f t="shared" si="1"/>
        <v>85.972999999999999</v>
      </c>
      <c r="S16" s="62">
        <f t="shared" si="1"/>
        <v>85.712999999999994</v>
      </c>
      <c r="T16" s="62">
        <f t="shared" si="1"/>
        <v>20.257999999999999</v>
      </c>
      <c r="U16" s="62">
        <f t="shared" si="1"/>
        <v>75.376000000000005</v>
      </c>
      <c r="V16" s="62">
        <f t="shared" si="1"/>
        <v>77.608000000000004</v>
      </c>
      <c r="W16" s="62">
        <f t="shared" si="1"/>
        <v>107.444</v>
      </c>
      <c r="X16" s="62">
        <f t="shared" si="1"/>
        <v>32.085000000000001</v>
      </c>
      <c r="Y16" s="62">
        <f t="shared" si="1"/>
        <v>7.7430000000000003</v>
      </c>
      <c r="Z16" s="63" t="str">
        <f t="shared" si="1"/>
        <v/>
      </c>
      <c r="AA16" s="64">
        <f>SUM(AA10:AA15)</f>
        <v>729.40800000000013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0.46600000000000003</v>
      </c>
      <c r="I21" s="81"/>
      <c r="J21" s="81"/>
      <c r="K21" s="81"/>
      <c r="L21" s="81"/>
      <c r="M21" s="81">
        <v>0.26800000000000002</v>
      </c>
      <c r="N21" s="81"/>
      <c r="O21" s="81"/>
      <c r="P21" s="81"/>
      <c r="Q21" s="81"/>
      <c r="R21" s="81">
        <v>1.2849999999999999</v>
      </c>
      <c r="S21" s="81">
        <v>3.8660000000000001</v>
      </c>
      <c r="T21" s="81">
        <v>1.423</v>
      </c>
      <c r="U21" s="81"/>
      <c r="V21" s="81"/>
      <c r="W21" s="81"/>
      <c r="X21" s="81"/>
      <c r="Y21" s="81"/>
      <c r="Z21" s="78"/>
      <c r="AA21" s="79">
        <f t="shared" si="2"/>
        <v>7.3079999999999998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0.46600000000000003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0.26800000000000002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1.2849999999999999</v>
      </c>
      <c r="S25" s="88">
        <f t="shared" si="3"/>
        <v>3.8660000000000001</v>
      </c>
      <c r="T25" s="88">
        <f t="shared" si="3"/>
        <v>1.423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7.3079999999999998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30.95</v>
      </c>
      <c r="C29" s="77">
        <v>3.9140000000000001</v>
      </c>
      <c r="D29" s="77">
        <v>4.3419999999999996</v>
      </c>
      <c r="E29" s="77">
        <v>2.645</v>
      </c>
      <c r="F29" s="77">
        <v>1.6759999999999999</v>
      </c>
      <c r="G29" s="77">
        <v>5.891</v>
      </c>
      <c r="H29" s="77">
        <v>13.02</v>
      </c>
      <c r="I29" s="77">
        <v>31.96</v>
      </c>
      <c r="J29" s="77">
        <v>26.442</v>
      </c>
      <c r="K29" s="77">
        <v>2.8929999999999998</v>
      </c>
      <c r="L29" s="77">
        <v>31.094000000000001</v>
      </c>
      <c r="M29" s="77">
        <v>3.4830000000000001</v>
      </c>
      <c r="N29" s="77">
        <v>50.112000000000002</v>
      </c>
      <c r="O29" s="77">
        <v>13.009</v>
      </c>
      <c r="P29" s="77">
        <v>12</v>
      </c>
      <c r="Q29" s="77">
        <v>4.5110000000000001</v>
      </c>
      <c r="R29" s="77">
        <v>87.257999999999996</v>
      </c>
      <c r="S29" s="77">
        <v>89.578999999999994</v>
      </c>
      <c r="T29" s="77">
        <v>21.681000000000001</v>
      </c>
      <c r="U29" s="77">
        <v>75.376000000000005</v>
      </c>
      <c r="V29" s="77">
        <v>77.608000000000004</v>
      </c>
      <c r="W29" s="77">
        <v>107.444</v>
      </c>
      <c r="X29" s="77">
        <v>32.085000000000001</v>
      </c>
      <c r="Y29" s="77">
        <v>7.7430000000000003</v>
      </c>
      <c r="Z29" s="78"/>
      <c r="AA29" s="79">
        <f>SUM(B29:Z29)</f>
        <v>736.71600000000001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30.95</v>
      </c>
      <c r="C31" s="62">
        <f t="shared" ref="C31:Z31" si="4">IF(LEN(C$2)&gt;0,SUM(C28:C30),"")</f>
        <v>3.9140000000000001</v>
      </c>
      <c r="D31" s="62">
        <f t="shared" si="4"/>
        <v>4.3419999999999996</v>
      </c>
      <c r="E31" s="62">
        <f t="shared" si="4"/>
        <v>2.645</v>
      </c>
      <c r="F31" s="62">
        <f t="shared" si="4"/>
        <v>1.6759999999999999</v>
      </c>
      <c r="G31" s="62">
        <f t="shared" si="4"/>
        <v>5.891</v>
      </c>
      <c r="H31" s="62">
        <f t="shared" si="4"/>
        <v>13.02</v>
      </c>
      <c r="I31" s="62">
        <f t="shared" si="4"/>
        <v>31.96</v>
      </c>
      <c r="J31" s="62">
        <f t="shared" si="4"/>
        <v>26.442</v>
      </c>
      <c r="K31" s="62">
        <f t="shared" si="4"/>
        <v>2.8929999999999998</v>
      </c>
      <c r="L31" s="62">
        <f t="shared" si="4"/>
        <v>31.094000000000001</v>
      </c>
      <c r="M31" s="62">
        <f t="shared" si="4"/>
        <v>3.4830000000000001</v>
      </c>
      <c r="N31" s="62">
        <f t="shared" si="4"/>
        <v>50.112000000000002</v>
      </c>
      <c r="O31" s="62">
        <f t="shared" si="4"/>
        <v>13.009</v>
      </c>
      <c r="P31" s="62">
        <f t="shared" si="4"/>
        <v>12</v>
      </c>
      <c r="Q31" s="62">
        <f t="shared" si="4"/>
        <v>4.5110000000000001</v>
      </c>
      <c r="R31" s="62">
        <f t="shared" si="4"/>
        <v>87.257999999999996</v>
      </c>
      <c r="S31" s="62">
        <f t="shared" si="4"/>
        <v>89.578999999999994</v>
      </c>
      <c r="T31" s="62">
        <f t="shared" si="4"/>
        <v>21.681000000000001</v>
      </c>
      <c r="U31" s="62">
        <f t="shared" si="4"/>
        <v>75.376000000000005</v>
      </c>
      <c r="V31" s="62">
        <f t="shared" si="4"/>
        <v>77.608000000000004</v>
      </c>
      <c r="W31" s="62">
        <f t="shared" si="4"/>
        <v>107.444</v>
      </c>
      <c r="X31" s="62">
        <f t="shared" si="4"/>
        <v>32.085000000000001</v>
      </c>
      <c r="Y31" s="62">
        <f t="shared" si="4"/>
        <v>7.7430000000000003</v>
      </c>
      <c r="Z31" s="63" t="str">
        <f t="shared" si="4"/>
        <v/>
      </c>
      <c r="AA31" s="64">
        <f>SUM(AA28:AA30)</f>
        <v>736.71600000000001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0.6</v>
      </c>
      <c r="R38" s="99"/>
      <c r="S38" s="99"/>
      <c r="T38" s="99">
        <v>50.5</v>
      </c>
      <c r="U38" s="99"/>
      <c r="V38" s="99"/>
      <c r="W38" s="99"/>
      <c r="X38" s="99">
        <v>19.2</v>
      </c>
      <c r="Y38" s="99"/>
      <c r="Z38" s="100"/>
      <c r="AA38" s="79">
        <f t="shared" si="5"/>
        <v>70.3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0.6</v>
      </c>
      <c r="R39" s="88">
        <f t="shared" si="6"/>
        <v>0</v>
      </c>
      <c r="S39" s="88">
        <f t="shared" si="6"/>
        <v>0</v>
      </c>
      <c r="T39" s="88">
        <f t="shared" si="6"/>
        <v>50.5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19.2</v>
      </c>
      <c r="Y39" s="88">
        <f t="shared" si="6"/>
        <v>0</v>
      </c>
      <c r="Z39" s="89" t="str">
        <f t="shared" si="6"/>
        <v/>
      </c>
      <c r="AA39" s="90">
        <f t="shared" si="5"/>
        <v>70.3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0.6</v>
      </c>
      <c r="R46" s="99"/>
      <c r="S46" s="99"/>
      <c r="T46" s="99">
        <v>50.5</v>
      </c>
      <c r="U46" s="99"/>
      <c r="V46" s="99"/>
      <c r="W46" s="99"/>
      <c r="X46" s="99">
        <v>19.2</v>
      </c>
      <c r="Y46" s="99"/>
      <c r="Z46" s="100"/>
      <c r="AA46" s="79">
        <f t="shared" si="7"/>
        <v>70.3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0.6</v>
      </c>
      <c r="R48" s="88">
        <f t="shared" si="8"/>
        <v>0</v>
      </c>
      <c r="S48" s="88">
        <f t="shared" si="8"/>
        <v>0</v>
      </c>
      <c r="T48" s="88">
        <f t="shared" si="8"/>
        <v>50.5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19.2</v>
      </c>
      <c r="Y48" s="88">
        <f t="shared" si="8"/>
        <v>0</v>
      </c>
      <c r="Z48" s="89" t="str">
        <f t="shared" si="8"/>
        <v/>
      </c>
      <c r="AA48" s="90">
        <f t="shared" si="7"/>
        <v>70.3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30.950000000000003</v>
      </c>
      <c r="C51" s="88">
        <f t="shared" si="10"/>
        <v>3.9139999999999997</v>
      </c>
      <c r="D51" s="88">
        <f t="shared" si="10"/>
        <v>4.3420000000000005</v>
      </c>
      <c r="E51" s="88">
        <f t="shared" si="10"/>
        <v>2.645</v>
      </c>
      <c r="F51" s="88">
        <f t="shared" si="10"/>
        <v>1.6759999999999999</v>
      </c>
      <c r="G51" s="88">
        <f t="shared" si="10"/>
        <v>5.891</v>
      </c>
      <c r="H51" s="88">
        <f t="shared" si="10"/>
        <v>13.02</v>
      </c>
      <c r="I51" s="88">
        <f t="shared" si="10"/>
        <v>31.96</v>
      </c>
      <c r="J51" s="88">
        <f t="shared" si="10"/>
        <v>26.442</v>
      </c>
      <c r="K51" s="88">
        <f t="shared" si="10"/>
        <v>2.8929999999999998</v>
      </c>
      <c r="L51" s="88">
        <f t="shared" si="10"/>
        <v>31.094000000000001</v>
      </c>
      <c r="M51" s="88">
        <f t="shared" si="10"/>
        <v>3.4829999999999997</v>
      </c>
      <c r="N51" s="88">
        <f t="shared" si="10"/>
        <v>50.112000000000002</v>
      </c>
      <c r="O51" s="88">
        <f t="shared" si="10"/>
        <v>13.009</v>
      </c>
      <c r="P51" s="88">
        <f t="shared" si="10"/>
        <v>12</v>
      </c>
      <c r="Q51" s="88">
        <f t="shared" si="10"/>
        <v>5.1109999999999998</v>
      </c>
      <c r="R51" s="88">
        <f t="shared" si="10"/>
        <v>87.257999999999996</v>
      </c>
      <c r="S51" s="88">
        <f t="shared" si="10"/>
        <v>89.578999999999994</v>
      </c>
      <c r="T51" s="88">
        <f t="shared" si="10"/>
        <v>72.180999999999997</v>
      </c>
      <c r="U51" s="88">
        <f t="shared" si="10"/>
        <v>75.376000000000005</v>
      </c>
      <c r="V51" s="88">
        <f t="shared" si="10"/>
        <v>77.608000000000004</v>
      </c>
      <c r="W51" s="88">
        <f t="shared" si="10"/>
        <v>107.444</v>
      </c>
      <c r="X51" s="88">
        <f t="shared" si="10"/>
        <v>51.284999999999997</v>
      </c>
      <c r="Y51" s="88">
        <f t="shared" si="10"/>
        <v>7.7430000000000003</v>
      </c>
      <c r="Z51" s="89" t="str">
        <f t="shared" si="10"/>
        <v/>
      </c>
      <c r="AA51" s="104">
        <f>SUM(B51:Z51)</f>
        <v>807.01599999999985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30.95</v>
      </c>
      <c r="C4" s="18">
        <v>3.9140000000000001</v>
      </c>
      <c r="D4" s="18">
        <v>4.3420000000000005</v>
      </c>
      <c r="E4" s="18">
        <v>2.645</v>
      </c>
      <c r="F4" s="18">
        <v>1.6760000000000002</v>
      </c>
      <c r="G4" s="18">
        <v>5.891</v>
      </c>
      <c r="H4" s="18">
        <v>13.02</v>
      </c>
      <c r="I4" s="18">
        <v>31.96</v>
      </c>
      <c r="J4" s="18">
        <v>26.442</v>
      </c>
      <c r="K4" s="18">
        <v>2.8930000000000002</v>
      </c>
      <c r="L4" s="18">
        <v>31.048999999999999</v>
      </c>
      <c r="M4" s="18">
        <v>3.4829999999999997</v>
      </c>
      <c r="N4" s="18">
        <v>50.111999999999995</v>
      </c>
      <c r="O4" s="18">
        <v>13.007999999999999</v>
      </c>
      <c r="P4" s="18">
        <v>12.045999999999999</v>
      </c>
      <c r="Q4" s="18">
        <v>5.1440000000000001</v>
      </c>
      <c r="R4" s="18">
        <v>87.221999999999994</v>
      </c>
      <c r="S4" s="18">
        <v>89.57</v>
      </c>
      <c r="T4" s="18">
        <v>72.195000000000007</v>
      </c>
      <c r="U4" s="18">
        <v>75.357000000000014</v>
      </c>
      <c r="V4" s="18">
        <v>77.64</v>
      </c>
      <c r="W4" s="18">
        <v>107.42300000000002</v>
      </c>
      <c r="X4" s="18">
        <v>51.238999999999997</v>
      </c>
      <c r="Y4" s="18">
        <v>7.7429999999999994</v>
      </c>
      <c r="Z4" s="19"/>
      <c r="AA4" s="20">
        <f>SUM(B4:Z4)</f>
        <v>806.96400000000006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</v>
      </c>
      <c r="C7" s="28">
        <v>31.51</v>
      </c>
      <c r="D7" s="28">
        <v>30.71</v>
      </c>
      <c r="E7" s="28">
        <v>30.71</v>
      </c>
      <c r="F7" s="28">
        <v>40</v>
      </c>
      <c r="G7" s="28">
        <v>30.71</v>
      </c>
      <c r="H7" s="28">
        <v>32.51</v>
      </c>
      <c r="I7" s="28">
        <v>45.4</v>
      </c>
      <c r="J7" s="28">
        <v>152.76</v>
      </c>
      <c r="K7" s="28">
        <v>183.31</v>
      </c>
      <c r="L7" s="28">
        <v>292</v>
      </c>
      <c r="M7" s="28">
        <v>196.49</v>
      </c>
      <c r="N7" s="28">
        <v>255.63</v>
      </c>
      <c r="O7" s="28">
        <v>112</v>
      </c>
      <c r="P7" s="28">
        <v>112</v>
      </c>
      <c r="Q7" s="28">
        <v>133.30000000000001</v>
      </c>
      <c r="R7" s="28">
        <v>311.14</v>
      </c>
      <c r="S7" s="28">
        <v>344.2</v>
      </c>
      <c r="T7" s="28">
        <v>305</v>
      </c>
      <c r="U7" s="28">
        <v>329.89</v>
      </c>
      <c r="V7" s="28">
        <v>341.31</v>
      </c>
      <c r="W7" s="28">
        <v>319.19</v>
      </c>
      <c r="X7" s="28">
        <v>305</v>
      </c>
      <c r="Y7" s="28">
        <v>196.49</v>
      </c>
      <c r="Z7" s="29"/>
      <c r="AA7" s="30">
        <f>IF(SUM(B7:Z7)&lt;&gt;0,AVERAGEIF(B7:Z7,"&lt;&gt;"""),"")</f>
        <v>173.80250000000001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20.533999999999999</v>
      </c>
      <c r="K12" s="52"/>
      <c r="L12" s="52"/>
      <c r="M12" s="52"/>
      <c r="N12" s="52">
        <v>45.901000000000003</v>
      </c>
      <c r="O12" s="52"/>
      <c r="P12" s="52"/>
      <c r="Q12" s="52"/>
      <c r="R12" s="52">
        <v>26.93</v>
      </c>
      <c r="S12" s="52"/>
      <c r="T12" s="52">
        <v>53.972000000000001</v>
      </c>
      <c r="U12" s="52"/>
      <c r="V12" s="52"/>
      <c r="W12" s="52">
        <v>0.78700000000000003</v>
      </c>
      <c r="X12" s="52">
        <v>38.21</v>
      </c>
      <c r="Y12" s="52"/>
      <c r="Z12" s="53"/>
      <c r="AA12" s="54">
        <f t="shared" si="0"/>
        <v>186.33400000000003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1E-3</v>
      </c>
      <c r="D14" s="57">
        <v>8.0000000000000002E-3</v>
      </c>
      <c r="E14" s="57">
        <v>2.4E-2</v>
      </c>
      <c r="F14" s="57">
        <v>1.7999999999999999E-2</v>
      </c>
      <c r="G14" s="57">
        <v>7.0000000000000001E-3</v>
      </c>
      <c r="H14" s="57"/>
      <c r="I14" s="57"/>
      <c r="J14" s="57">
        <v>0.25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0.308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1E-3</v>
      </c>
      <c r="D16" s="62">
        <f t="shared" si="1"/>
        <v>8.0000000000000002E-3</v>
      </c>
      <c r="E16" s="62">
        <f t="shared" si="1"/>
        <v>2.4E-2</v>
      </c>
      <c r="F16" s="62">
        <f t="shared" si="1"/>
        <v>1.7999999999999999E-2</v>
      </c>
      <c r="G16" s="62">
        <f t="shared" si="1"/>
        <v>7.0000000000000001E-3</v>
      </c>
      <c r="H16" s="62">
        <f t="shared" si="1"/>
        <v>0</v>
      </c>
      <c r="I16" s="62">
        <f t="shared" si="1"/>
        <v>0</v>
      </c>
      <c r="J16" s="62">
        <f t="shared" si="1"/>
        <v>20.783999999999999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45.901000000000003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26.93</v>
      </c>
      <c r="S16" s="62">
        <f t="shared" si="1"/>
        <v>0</v>
      </c>
      <c r="T16" s="62">
        <f t="shared" si="1"/>
        <v>53.972000000000001</v>
      </c>
      <c r="U16" s="62">
        <f t="shared" si="1"/>
        <v>0</v>
      </c>
      <c r="V16" s="62">
        <f t="shared" si="1"/>
        <v>0</v>
      </c>
      <c r="W16" s="62">
        <f t="shared" si="1"/>
        <v>0.78700000000000003</v>
      </c>
      <c r="X16" s="62">
        <f t="shared" si="1"/>
        <v>38.21</v>
      </c>
      <c r="Y16" s="62">
        <f t="shared" si="1"/>
        <v>0</v>
      </c>
      <c r="Z16" s="63" t="str">
        <f t="shared" si="1"/>
        <v/>
      </c>
      <c r="AA16" s="64">
        <f>SUM(AA10:AA15)</f>
        <v>186.64200000000002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2.8000000000000001E-2</v>
      </c>
      <c r="C20" s="77">
        <v>2.8000000000000001E-2</v>
      </c>
      <c r="D20" s="77">
        <v>2.8000000000000001E-2</v>
      </c>
      <c r="E20" s="77">
        <v>2.8000000000000001E-2</v>
      </c>
      <c r="F20" s="77">
        <v>2.8000000000000001E-2</v>
      </c>
      <c r="G20" s="77">
        <v>2.9000000000000001E-2</v>
      </c>
      <c r="H20" s="77"/>
      <c r="I20" s="77"/>
      <c r="J20" s="77"/>
      <c r="K20" s="77"/>
      <c r="L20" s="77"/>
      <c r="M20" s="77"/>
      <c r="N20" s="77">
        <v>3.2000000000000001E-2</v>
      </c>
      <c r="O20" s="77">
        <v>3.2000000000000001E-2</v>
      </c>
      <c r="P20" s="77">
        <v>3.1E-2</v>
      </c>
      <c r="Q20" s="77">
        <v>3.1E-2</v>
      </c>
      <c r="R20" s="77">
        <v>3.4000000000000002E-2</v>
      </c>
      <c r="S20" s="77">
        <v>3.3000000000000002E-2</v>
      </c>
      <c r="T20" s="77">
        <v>4.9080000000000004</v>
      </c>
      <c r="U20" s="77">
        <v>3.1E-2</v>
      </c>
      <c r="V20" s="77">
        <v>3.3000000000000002E-2</v>
      </c>
      <c r="W20" s="77">
        <v>3.2000000000000001E-2</v>
      </c>
      <c r="X20" s="77">
        <v>1.242</v>
      </c>
      <c r="Y20" s="77">
        <v>2.8000000000000001E-2</v>
      </c>
      <c r="Z20" s="78"/>
      <c r="AA20" s="79">
        <f t="shared" si="2"/>
        <v>6.6360000000000001</v>
      </c>
    </row>
    <row r="21" spans="1:27" ht="24.95" customHeight="1" x14ac:dyDescent="0.2">
      <c r="A21" s="75" t="s">
        <v>16</v>
      </c>
      <c r="B21" s="80">
        <v>30.922000000000001</v>
      </c>
      <c r="C21" s="81">
        <v>3.8849999999999998</v>
      </c>
      <c r="D21" s="81">
        <v>4.306</v>
      </c>
      <c r="E21" s="81">
        <v>2.593</v>
      </c>
      <c r="F21" s="81">
        <v>1.63</v>
      </c>
      <c r="G21" s="81">
        <v>5.8550000000000004</v>
      </c>
      <c r="H21" s="81">
        <v>13.02</v>
      </c>
      <c r="I21" s="81">
        <v>31.96</v>
      </c>
      <c r="J21" s="81">
        <v>5.6579999999999995</v>
      </c>
      <c r="K21" s="81">
        <v>2.8930000000000002</v>
      </c>
      <c r="L21" s="81">
        <v>6.0489999999999995</v>
      </c>
      <c r="M21" s="81">
        <v>3.4829999999999997</v>
      </c>
      <c r="N21" s="81">
        <v>4.1790000000000003</v>
      </c>
      <c r="O21" s="81">
        <v>4.7759999999999998</v>
      </c>
      <c r="P21" s="81">
        <v>4.3150000000000004</v>
      </c>
      <c r="Q21" s="81">
        <v>5.1129999999999995</v>
      </c>
      <c r="R21" s="81">
        <v>2.8580000000000001</v>
      </c>
      <c r="S21" s="81">
        <v>3.2370000000000001</v>
      </c>
      <c r="T21" s="81">
        <v>13.315</v>
      </c>
      <c r="U21" s="81">
        <v>3.4260000000000002</v>
      </c>
      <c r="V21" s="81">
        <v>6.1070000000000002</v>
      </c>
      <c r="W21" s="81">
        <v>8.7040000000000006</v>
      </c>
      <c r="X21" s="81">
        <v>11.787000000000001</v>
      </c>
      <c r="Y21" s="81">
        <v>7.7149999999999999</v>
      </c>
      <c r="Z21" s="78"/>
      <c r="AA21" s="79">
        <f t="shared" si="2"/>
        <v>187.786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30.95</v>
      </c>
      <c r="C25" s="88">
        <f t="shared" si="3"/>
        <v>3.9129999999999998</v>
      </c>
      <c r="D25" s="88">
        <f t="shared" si="3"/>
        <v>4.3339999999999996</v>
      </c>
      <c r="E25" s="88">
        <f t="shared" si="3"/>
        <v>2.621</v>
      </c>
      <c r="F25" s="88">
        <f t="shared" si="3"/>
        <v>1.6579999999999999</v>
      </c>
      <c r="G25" s="88">
        <f t="shared" si="3"/>
        <v>5.8840000000000003</v>
      </c>
      <c r="H25" s="88">
        <f t="shared" si="3"/>
        <v>13.02</v>
      </c>
      <c r="I25" s="88">
        <f t="shared" si="3"/>
        <v>31.96</v>
      </c>
      <c r="J25" s="88">
        <f t="shared" si="3"/>
        <v>5.6579999999999995</v>
      </c>
      <c r="K25" s="88">
        <f t="shared" si="3"/>
        <v>2.8930000000000002</v>
      </c>
      <c r="L25" s="88">
        <f t="shared" si="3"/>
        <v>6.0489999999999995</v>
      </c>
      <c r="M25" s="88">
        <f t="shared" si="3"/>
        <v>3.4829999999999997</v>
      </c>
      <c r="N25" s="88">
        <f t="shared" si="3"/>
        <v>4.2110000000000003</v>
      </c>
      <c r="O25" s="88">
        <f t="shared" si="3"/>
        <v>4.8079999999999998</v>
      </c>
      <c r="P25" s="88">
        <f t="shared" si="3"/>
        <v>4.3460000000000001</v>
      </c>
      <c r="Q25" s="88">
        <f t="shared" si="3"/>
        <v>5.1439999999999992</v>
      </c>
      <c r="R25" s="88">
        <f t="shared" si="3"/>
        <v>2.8919999999999999</v>
      </c>
      <c r="S25" s="88">
        <f t="shared" si="3"/>
        <v>3.27</v>
      </c>
      <c r="T25" s="88">
        <f t="shared" si="3"/>
        <v>18.222999999999999</v>
      </c>
      <c r="U25" s="88">
        <f t="shared" si="3"/>
        <v>3.4570000000000003</v>
      </c>
      <c r="V25" s="88">
        <f t="shared" si="3"/>
        <v>6.1400000000000006</v>
      </c>
      <c r="W25" s="88">
        <f t="shared" si="3"/>
        <v>8.7360000000000007</v>
      </c>
      <c r="X25" s="88">
        <f t="shared" si="3"/>
        <v>13.029</v>
      </c>
      <c r="Y25" s="88">
        <f t="shared" si="3"/>
        <v>7.7429999999999994</v>
      </c>
      <c r="Z25" s="89">
        <f t="shared" si="3"/>
        <v>0</v>
      </c>
      <c r="AA25" s="90">
        <f t="shared" si="3"/>
        <v>194.422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30.95</v>
      </c>
      <c r="C29" s="77">
        <v>3.9140000000000001</v>
      </c>
      <c r="D29" s="77">
        <v>4.3419999999999996</v>
      </c>
      <c r="E29" s="77">
        <v>2.645</v>
      </c>
      <c r="F29" s="77">
        <v>1.6759999999999999</v>
      </c>
      <c r="G29" s="77">
        <v>5.891</v>
      </c>
      <c r="H29" s="77">
        <v>13.02</v>
      </c>
      <c r="I29" s="77">
        <v>31.96</v>
      </c>
      <c r="J29" s="77">
        <v>26.442</v>
      </c>
      <c r="K29" s="77">
        <v>2.8929999999999998</v>
      </c>
      <c r="L29" s="77">
        <v>6.0490000000000004</v>
      </c>
      <c r="M29" s="77">
        <v>3.4830000000000001</v>
      </c>
      <c r="N29" s="77">
        <v>50.112000000000002</v>
      </c>
      <c r="O29" s="77">
        <v>4.8079999999999998</v>
      </c>
      <c r="P29" s="77">
        <v>4.3460000000000001</v>
      </c>
      <c r="Q29" s="77">
        <v>5.1440000000000001</v>
      </c>
      <c r="R29" s="77">
        <v>29.821999999999999</v>
      </c>
      <c r="S29" s="77">
        <v>3.27</v>
      </c>
      <c r="T29" s="77">
        <v>72.194999999999993</v>
      </c>
      <c r="U29" s="77">
        <v>3.4569999999999999</v>
      </c>
      <c r="V29" s="77">
        <v>6.14</v>
      </c>
      <c r="W29" s="77">
        <v>9.5229999999999997</v>
      </c>
      <c r="X29" s="77">
        <v>51.238999999999997</v>
      </c>
      <c r="Y29" s="77">
        <v>7.7430000000000003</v>
      </c>
      <c r="Z29" s="78"/>
      <c r="AA29" s="79">
        <f>SUM(B29:Z29)</f>
        <v>381.06399999999996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30.95</v>
      </c>
      <c r="C31" s="62">
        <f t="shared" si="4"/>
        <v>3.9140000000000001</v>
      </c>
      <c r="D31" s="62">
        <f t="shared" si="4"/>
        <v>4.3419999999999996</v>
      </c>
      <c r="E31" s="62">
        <f t="shared" si="4"/>
        <v>2.645</v>
      </c>
      <c r="F31" s="62">
        <f t="shared" si="4"/>
        <v>1.6759999999999999</v>
      </c>
      <c r="G31" s="62">
        <f t="shared" si="4"/>
        <v>5.891</v>
      </c>
      <c r="H31" s="62">
        <f t="shared" si="4"/>
        <v>13.02</v>
      </c>
      <c r="I31" s="62">
        <f t="shared" si="4"/>
        <v>31.96</v>
      </c>
      <c r="J31" s="62">
        <f t="shared" si="4"/>
        <v>26.442</v>
      </c>
      <c r="K31" s="62">
        <f t="shared" si="4"/>
        <v>2.8929999999999998</v>
      </c>
      <c r="L31" s="62">
        <f t="shared" si="4"/>
        <v>6.0490000000000004</v>
      </c>
      <c r="M31" s="62">
        <f t="shared" si="4"/>
        <v>3.4830000000000001</v>
      </c>
      <c r="N31" s="62">
        <f t="shared" si="4"/>
        <v>50.112000000000002</v>
      </c>
      <c r="O31" s="62">
        <f t="shared" si="4"/>
        <v>4.8079999999999998</v>
      </c>
      <c r="P31" s="62">
        <f t="shared" si="4"/>
        <v>4.3460000000000001</v>
      </c>
      <c r="Q31" s="62">
        <f t="shared" si="4"/>
        <v>5.1440000000000001</v>
      </c>
      <c r="R31" s="62">
        <f t="shared" si="4"/>
        <v>29.821999999999999</v>
      </c>
      <c r="S31" s="62">
        <f t="shared" si="4"/>
        <v>3.27</v>
      </c>
      <c r="T31" s="62">
        <f t="shared" si="4"/>
        <v>72.194999999999993</v>
      </c>
      <c r="U31" s="62">
        <f t="shared" si="4"/>
        <v>3.4569999999999999</v>
      </c>
      <c r="V31" s="62">
        <f t="shared" si="4"/>
        <v>6.14</v>
      </c>
      <c r="W31" s="62">
        <f t="shared" si="4"/>
        <v>9.5229999999999997</v>
      </c>
      <c r="X31" s="62">
        <f t="shared" si="4"/>
        <v>51.238999999999997</v>
      </c>
      <c r="Y31" s="62">
        <f t="shared" si="4"/>
        <v>7.7430000000000003</v>
      </c>
      <c r="Z31" s="63">
        <f t="shared" si="4"/>
        <v>0</v>
      </c>
      <c r="AA31" s="64">
        <f t="shared" si="4"/>
        <v>381.06399999999996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25</v>
      </c>
      <c r="M38" s="99"/>
      <c r="N38" s="99"/>
      <c r="O38" s="99">
        <v>8.1999999999999993</v>
      </c>
      <c r="P38" s="99">
        <v>7.7</v>
      </c>
      <c r="Q38" s="99"/>
      <c r="R38" s="99">
        <v>57.4</v>
      </c>
      <c r="S38" s="99">
        <v>86.3</v>
      </c>
      <c r="T38" s="99"/>
      <c r="U38" s="99">
        <v>71.900000000000006</v>
      </c>
      <c r="V38" s="99">
        <v>71.5</v>
      </c>
      <c r="W38" s="99">
        <v>97.9</v>
      </c>
      <c r="X38" s="99"/>
      <c r="Y38" s="99"/>
      <c r="Z38" s="100"/>
      <c r="AA38" s="79">
        <f t="shared" si="5"/>
        <v>425.9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25</v>
      </c>
      <c r="M39" s="88">
        <f t="shared" si="6"/>
        <v>0</v>
      </c>
      <c r="N39" s="88">
        <f t="shared" si="6"/>
        <v>0</v>
      </c>
      <c r="O39" s="88">
        <f t="shared" si="6"/>
        <v>8.1999999999999993</v>
      </c>
      <c r="P39" s="88">
        <f t="shared" si="6"/>
        <v>7.7</v>
      </c>
      <c r="Q39" s="88">
        <f t="shared" si="6"/>
        <v>0</v>
      </c>
      <c r="R39" s="88">
        <f t="shared" si="6"/>
        <v>57.4</v>
      </c>
      <c r="S39" s="88">
        <f t="shared" si="6"/>
        <v>86.3</v>
      </c>
      <c r="T39" s="88">
        <f t="shared" si="6"/>
        <v>0</v>
      </c>
      <c r="U39" s="88">
        <f t="shared" si="6"/>
        <v>71.900000000000006</v>
      </c>
      <c r="V39" s="88">
        <f t="shared" si="6"/>
        <v>71.5</v>
      </c>
      <c r="W39" s="88">
        <f t="shared" si="6"/>
        <v>97.9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425.9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25</v>
      </c>
      <c r="M46" s="99"/>
      <c r="N46" s="99"/>
      <c r="O46" s="99">
        <v>8.1999999999999993</v>
      </c>
      <c r="P46" s="99">
        <v>7.7</v>
      </c>
      <c r="Q46" s="99"/>
      <c r="R46" s="99">
        <v>57.4</v>
      </c>
      <c r="S46" s="99">
        <v>86.3</v>
      </c>
      <c r="T46" s="99"/>
      <c r="U46" s="99">
        <v>71.900000000000006</v>
      </c>
      <c r="V46" s="99">
        <v>71.5</v>
      </c>
      <c r="W46" s="99">
        <v>97.9</v>
      </c>
      <c r="X46" s="99"/>
      <c r="Y46" s="99"/>
      <c r="Z46" s="100"/>
      <c r="AA46" s="79">
        <f t="shared" si="7"/>
        <v>425.9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25</v>
      </c>
      <c r="M48" s="88">
        <f t="shared" si="8"/>
        <v>0</v>
      </c>
      <c r="N48" s="88">
        <f t="shared" si="8"/>
        <v>0</v>
      </c>
      <c r="O48" s="88">
        <f t="shared" si="8"/>
        <v>8.1999999999999993</v>
      </c>
      <c r="P48" s="88">
        <f t="shared" si="8"/>
        <v>7.7</v>
      </c>
      <c r="Q48" s="88">
        <f t="shared" si="8"/>
        <v>0</v>
      </c>
      <c r="R48" s="88">
        <f t="shared" si="8"/>
        <v>57.4</v>
      </c>
      <c r="S48" s="88">
        <f t="shared" si="8"/>
        <v>86.3</v>
      </c>
      <c r="T48" s="88">
        <f t="shared" si="8"/>
        <v>0</v>
      </c>
      <c r="U48" s="88">
        <f t="shared" si="8"/>
        <v>71.900000000000006</v>
      </c>
      <c r="V48" s="88">
        <f t="shared" si="8"/>
        <v>71.5</v>
      </c>
      <c r="W48" s="88">
        <f t="shared" si="8"/>
        <v>97.9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425.9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30.95</v>
      </c>
      <c r="C51" s="88">
        <f t="shared" si="10"/>
        <v>3.9139999999999997</v>
      </c>
      <c r="D51" s="88">
        <f t="shared" si="10"/>
        <v>4.3419999999999996</v>
      </c>
      <c r="E51" s="88">
        <f t="shared" si="10"/>
        <v>2.645</v>
      </c>
      <c r="F51" s="88">
        <f t="shared" si="10"/>
        <v>1.6759999999999999</v>
      </c>
      <c r="G51" s="88">
        <f t="shared" si="10"/>
        <v>5.891</v>
      </c>
      <c r="H51" s="88">
        <f t="shared" si="10"/>
        <v>13.02</v>
      </c>
      <c r="I51" s="88">
        <f t="shared" si="10"/>
        <v>31.96</v>
      </c>
      <c r="J51" s="88">
        <f t="shared" si="10"/>
        <v>26.442</v>
      </c>
      <c r="K51" s="88">
        <f t="shared" si="10"/>
        <v>2.8930000000000002</v>
      </c>
      <c r="L51" s="88">
        <f t="shared" si="10"/>
        <v>31.048999999999999</v>
      </c>
      <c r="M51" s="88">
        <f t="shared" si="10"/>
        <v>3.4829999999999997</v>
      </c>
      <c r="N51" s="88">
        <f t="shared" si="10"/>
        <v>50.112000000000002</v>
      </c>
      <c r="O51" s="88">
        <f t="shared" si="10"/>
        <v>13.007999999999999</v>
      </c>
      <c r="P51" s="88">
        <f t="shared" si="10"/>
        <v>12.045999999999999</v>
      </c>
      <c r="Q51" s="88">
        <f t="shared" si="10"/>
        <v>5.1439999999999992</v>
      </c>
      <c r="R51" s="88">
        <f t="shared" si="10"/>
        <v>87.221999999999994</v>
      </c>
      <c r="S51" s="88">
        <f t="shared" si="10"/>
        <v>89.57</v>
      </c>
      <c r="T51" s="88">
        <f t="shared" si="10"/>
        <v>72.194999999999993</v>
      </c>
      <c r="U51" s="88">
        <f t="shared" si="10"/>
        <v>75.356999999999999</v>
      </c>
      <c r="V51" s="88">
        <f t="shared" si="10"/>
        <v>77.64</v>
      </c>
      <c r="W51" s="88">
        <f t="shared" si="10"/>
        <v>107.423</v>
      </c>
      <c r="X51" s="88">
        <f t="shared" si="10"/>
        <v>51.239000000000004</v>
      </c>
      <c r="Y51" s="88">
        <f t="shared" si="10"/>
        <v>7.7429999999999994</v>
      </c>
      <c r="Z51" s="89">
        <f t="shared" si="10"/>
        <v>0</v>
      </c>
      <c r="AA51" s="104">
        <f>SUM(B51:Z51)</f>
        <v>806.96400000000006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25</v>
      </c>
      <c r="M4" s="18"/>
      <c r="N4" s="18"/>
      <c r="O4" s="18">
        <v>8.1999999999999993</v>
      </c>
      <c r="P4" s="18">
        <v>7.7</v>
      </c>
      <c r="Q4" s="18">
        <v>-0.6</v>
      </c>
      <c r="R4" s="18">
        <v>57.4</v>
      </c>
      <c r="S4" s="18">
        <v>86.3</v>
      </c>
      <c r="T4" s="18">
        <v>-50.5</v>
      </c>
      <c r="U4" s="18">
        <v>71.900000000000006</v>
      </c>
      <c r="V4" s="18">
        <v>71.5</v>
      </c>
      <c r="W4" s="18">
        <v>97.9</v>
      </c>
      <c r="X4" s="18">
        <v>-19.2</v>
      </c>
      <c r="Y4" s="18"/>
      <c r="Z4" s="19"/>
      <c r="AA4" s="111">
        <f>SUM(B4:Z4)</f>
        <v>355.59999999999997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40</v>
      </c>
      <c r="C7" s="117">
        <v>31.51</v>
      </c>
      <c r="D7" s="117">
        <v>30.71</v>
      </c>
      <c r="E7" s="117">
        <v>30.71</v>
      </c>
      <c r="F7" s="117">
        <v>40</v>
      </c>
      <c r="G7" s="117">
        <v>30.71</v>
      </c>
      <c r="H7" s="117">
        <v>32.51</v>
      </c>
      <c r="I7" s="117">
        <v>45.4</v>
      </c>
      <c r="J7" s="117">
        <v>152.76</v>
      </c>
      <c r="K7" s="117">
        <v>183.31</v>
      </c>
      <c r="L7" s="117">
        <v>292</v>
      </c>
      <c r="M7" s="117">
        <v>196.49</v>
      </c>
      <c r="N7" s="117">
        <v>255.63</v>
      </c>
      <c r="O7" s="117">
        <v>112</v>
      </c>
      <c r="P7" s="117">
        <v>112</v>
      </c>
      <c r="Q7" s="117">
        <v>133.30000000000001</v>
      </c>
      <c r="R7" s="117">
        <v>311.14</v>
      </c>
      <c r="S7" s="117">
        <v>344.2</v>
      </c>
      <c r="T7" s="117">
        <v>305</v>
      </c>
      <c r="U7" s="117">
        <v>329.89</v>
      </c>
      <c r="V7" s="117">
        <v>341.31</v>
      </c>
      <c r="W7" s="117">
        <v>319.19</v>
      </c>
      <c r="X7" s="117">
        <v>305</v>
      </c>
      <c r="Y7" s="117">
        <v>196.49</v>
      </c>
      <c r="Z7" s="118"/>
      <c r="AA7" s="119">
        <f>IF(SUM(B7:Z7)&lt;&gt;0,AVERAGEIF(B7:Z7,"&lt;&gt;"""),"")</f>
        <v>173.80250000000001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0.6</v>
      </c>
      <c r="R15" s="133"/>
      <c r="S15" s="133"/>
      <c r="T15" s="133">
        <v>50.5</v>
      </c>
      <c r="U15" s="133"/>
      <c r="V15" s="133"/>
      <c r="W15" s="133"/>
      <c r="X15" s="133">
        <v>19.2</v>
      </c>
      <c r="Y15" s="133"/>
      <c r="Z15" s="131"/>
      <c r="AA15" s="132">
        <f t="shared" si="0"/>
        <v>70.3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0.6</v>
      </c>
      <c r="R16" s="135">
        <f t="shared" si="1"/>
        <v>0</v>
      </c>
      <c r="S16" s="135">
        <f t="shared" si="1"/>
        <v>0</v>
      </c>
      <c r="T16" s="135">
        <f t="shared" si="1"/>
        <v>50.5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19.2</v>
      </c>
      <c r="Y16" s="135">
        <f t="shared" si="1"/>
        <v>0</v>
      </c>
      <c r="Z16" s="136" t="str">
        <f t="shared" si="1"/>
        <v/>
      </c>
      <c r="AA16" s="90">
        <f t="shared" si="0"/>
        <v>70.3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25</v>
      </c>
      <c r="M23" s="133"/>
      <c r="N23" s="133"/>
      <c r="O23" s="133">
        <v>8.1999999999999993</v>
      </c>
      <c r="P23" s="133">
        <v>7.7</v>
      </c>
      <c r="Q23" s="133"/>
      <c r="R23" s="133">
        <v>57.4</v>
      </c>
      <c r="S23" s="133">
        <v>86.3</v>
      </c>
      <c r="T23" s="133"/>
      <c r="U23" s="133">
        <v>71.900000000000006</v>
      </c>
      <c r="V23" s="133">
        <v>71.5</v>
      </c>
      <c r="W23" s="133">
        <v>97.9</v>
      </c>
      <c r="X23" s="133"/>
      <c r="Y23" s="133"/>
      <c r="Z23" s="131"/>
      <c r="AA23" s="132">
        <f t="shared" si="2"/>
        <v>425.9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25</v>
      </c>
      <c r="M24" s="135">
        <f t="shared" si="3"/>
        <v>0</v>
      </c>
      <c r="N24" s="135">
        <f t="shared" si="3"/>
        <v>0</v>
      </c>
      <c r="O24" s="135">
        <f t="shared" si="3"/>
        <v>8.1999999999999993</v>
      </c>
      <c r="P24" s="135">
        <f t="shared" si="3"/>
        <v>7.7</v>
      </c>
      <c r="Q24" s="135">
        <f t="shared" si="3"/>
        <v>0</v>
      </c>
      <c r="R24" s="135">
        <f t="shared" si="3"/>
        <v>57.4</v>
      </c>
      <c r="S24" s="135">
        <f t="shared" si="3"/>
        <v>86.3</v>
      </c>
      <c r="T24" s="135">
        <f t="shared" si="3"/>
        <v>0</v>
      </c>
      <c r="U24" s="135">
        <f t="shared" si="3"/>
        <v>71.900000000000006</v>
      </c>
      <c r="V24" s="135">
        <f t="shared" si="3"/>
        <v>71.5</v>
      </c>
      <c r="W24" s="135">
        <f t="shared" si="3"/>
        <v>97.9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2022-12-10T14:16:12Z</dcterms:created>
  <dcterms:modified xsi:type="dcterms:W3CDTF">2022-12-10T14:16:12Z</dcterms:modified>
</cp:coreProperties>
</file>