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<sst xmlns="http://schemas.openxmlformats.org/spreadsheetml/2006/main" count="117" uniqueCount="53">
  <si>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09/12/2022 16:24:42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</si>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</sst>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9.6240000000000006</c:v>
                </c:pt>
                <c:pt idx="1">
                  <c:v>3.0209999999999999</c:v>
                </c:pt>
                <c:pt idx="2">
                  <c:v>5.4409999999999998</c:v>
                </c:pt>
                <c:pt idx="3">
                  <c:v>2.5230000000000001</c:v>
                </c:pt>
                <c:pt idx="4">
                  <c:v>8.2409999999999997</c:v>
                </c:pt>
                <c:pt idx="5">
                  <c:v>100</c:v>
                </c:pt>
                <c:pt idx="6">
                  <c:v>16.481999999999999</c:v>
                </c:pt>
                <c:pt idx="7">
                  <c:v>19.908000000000001</c:v>
                </c:pt>
                <c:pt idx="8">
                  <c:v>21.524999999999999</c:v>
                </c:pt>
                <c:pt idx="9">
                  <c:v>59.707999999999998</c:v>
                </c:pt>
                <c:pt idx="10">
                  <c:v>22.125</c:v>
                </c:pt>
                <c:pt idx="11">
                  <c:v>24.373000000000001</c:v>
                </c:pt>
                <c:pt idx="12">
                  <c:v>252.1</c:v>
                </c:pt>
                <c:pt idx="13">
                  <c:v>199.49</c:v>
                </c:pt>
                <c:pt idx="14">
                  <c:v>237.43899999999999</c:v>
                </c:pt>
                <c:pt idx="15">
                  <c:v>346.428</c:v>
                </c:pt>
                <c:pt idx="16">
                  <c:v>300</c:v>
                </c:pt>
                <c:pt idx="17">
                  <c:v>300</c:v>
                </c:pt>
                <c:pt idx="18">
                  <c:v>252.321</c:v>
                </c:pt>
                <c:pt idx="19">
                  <c:v>257.14299999999997</c:v>
                </c:pt>
                <c:pt idx="20">
                  <c:v>219.47399999999999</c:v>
                </c:pt>
                <c:pt idx="21">
                  <c:v>25.846</c:v>
                </c:pt>
                <c:pt idx="22">
                  <c:v>2.5640000000000001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0.52700000000000002</c:v>
                </c:pt>
                <c:pt idx="6">
                  <c:v>6.0000000000000001E-3</c:v>
                </c:pt>
                <c:pt idx="7">
                  <c:v>0.11800000000000001</c:v>
                </c:pt>
                <c:pt idx="8">
                  <c:v>6.0000000000000001E-3</c:v>
                </c:pt>
                <c:pt idx="15">
                  <c:v>5.0000000000000001E-3</c:v>
                </c:pt>
                <c:pt idx="16">
                  <c:v>1.6E-2</c:v>
                </c:pt>
                <c:pt idx="17">
                  <c:v>5.7000000000000002E-2</c:v>
                </c:pt>
                <c:pt idx="23">
                  <c:v>0.29199999999999998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4891176"/>
        <c:axId val="5199763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9.6240000000000006</c:v>
                </c:pt>
                <c:pt idx="1">
                  <c:v>4.3360000000000003</c:v>
                </c:pt>
                <c:pt idx="2">
                  <c:v>6.8449999999999998</c:v>
                </c:pt>
                <c:pt idx="3">
                  <c:v>3.8980000000000001</c:v>
                </c:pt>
                <c:pt idx="4">
                  <c:v>8.2410000000000014</c:v>
                </c:pt>
                <c:pt idx="5">
                  <c:v>100.572</c:v>
                </c:pt>
                <c:pt idx="6">
                  <c:v>16.488</c:v>
                </c:pt>
                <c:pt idx="7">
                  <c:v>20.026000000000003</c:v>
                </c:pt>
                <c:pt idx="8">
                  <c:v>21.988</c:v>
                </c:pt>
                <c:pt idx="9">
                  <c:v>59.707999999999998</c:v>
                </c:pt>
                <c:pt idx="10">
                  <c:v>22.125</c:v>
                </c:pt>
                <c:pt idx="11">
                  <c:v>24.372999999999998</c:v>
                </c:pt>
                <c:pt idx="12">
                  <c:v>253.93899999999996</c:v>
                </c:pt>
                <c:pt idx="13">
                  <c:v>201.76500000000001</c:v>
                </c:pt>
                <c:pt idx="14">
                  <c:v>237.94800000000001</c:v>
                </c:pt>
                <c:pt idx="15">
                  <c:v>349.03</c:v>
                </c:pt>
                <c:pt idx="16">
                  <c:v>310.16400000000004</c:v>
                </c:pt>
                <c:pt idx="17">
                  <c:v>310.786</c:v>
                </c:pt>
                <c:pt idx="18">
                  <c:v>259.01099999999997</c:v>
                </c:pt>
                <c:pt idx="19">
                  <c:v>261.95400000000006</c:v>
                </c:pt>
                <c:pt idx="20">
                  <c:v>223.06299999999996</c:v>
                </c:pt>
                <c:pt idx="21">
                  <c:v>28.545999999999999</c:v>
                </c:pt>
                <c:pt idx="22">
                  <c:v>3.633</c:v>
                </c:pt>
                <c:pt idx="23">
                  <c:v>2.391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891176"/>
        <c:axId val="5199763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248.1</c:v>
                </c:pt>
                <c:pt idx="1">
                  <c:v>167.45</c:v>
                </c:pt>
                <c:pt idx="2">
                  <c:v>166.24</c:v>
                </c:pt>
                <c:pt idx="3">
                  <c:v>151.94</c:v>
                </c:pt>
                <c:pt idx="4">
                  <c:v>152.91</c:v>
                </c:pt>
                <c:pt idx="5">
                  <c:v>278.38</c:v>
                </c:pt>
                <c:pt idx="6">
                  <c:v>248.57</c:v>
                </c:pt>
                <c:pt idx="7">
                  <c:v>258.31</c:v>
                </c:pt>
                <c:pt idx="8">
                  <c:v>270</c:v>
                </c:pt>
                <c:pt idx="9">
                  <c:v>270</c:v>
                </c:pt>
                <c:pt idx="10">
                  <c:v>270</c:v>
                </c:pt>
                <c:pt idx="11">
                  <c:v>270</c:v>
                </c:pt>
                <c:pt idx="12">
                  <c:v>315.64</c:v>
                </c:pt>
                <c:pt idx="13">
                  <c:v>295.45999999999998</c:v>
                </c:pt>
                <c:pt idx="14">
                  <c:v>305.16000000000003</c:v>
                </c:pt>
                <c:pt idx="15">
                  <c:v>329.7</c:v>
                </c:pt>
                <c:pt idx="16">
                  <c:v>368.16</c:v>
                </c:pt>
                <c:pt idx="17">
                  <c:v>371.16</c:v>
                </c:pt>
                <c:pt idx="18">
                  <c:v>323.32</c:v>
                </c:pt>
                <c:pt idx="19">
                  <c:v>325.01</c:v>
                </c:pt>
                <c:pt idx="20">
                  <c:v>305.85000000000002</c:v>
                </c:pt>
                <c:pt idx="21">
                  <c:v>270</c:v>
                </c:pt>
                <c:pt idx="22">
                  <c:v>270</c:v>
                </c:pt>
                <c:pt idx="23">
                  <c:v>245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9977168"/>
        <c:axId val="519976776"/>
      </c:lineChart>
      <c:catAx>
        <c:axId val="454891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9976384"/>
        <c:crosses val="autoZero"/>
        <c:auto val="1"/>
        <c:lblAlgn val="ctr"/>
        <c:lblOffset val="100"/>
        <c:noMultiLvlLbl val="0"/>
      </c:catAx>
      <c:valAx>
        <c:axId val="51997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891176"/>
        <c:crosses val="autoZero"/>
        <c:crossBetween val="between"/>
      </c:valAx>
      <c:valAx>
        <c:axId val="5199767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9977168"/>
        <c:crosses val="max"/>
        <c:crossBetween val="between"/>
      </c:valAx>
      <c:catAx>
        <c:axId val="5199771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9976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9.6240000000000006</v>
      </c>
      <c r="C4" s="18">
        <v>4.3360000000000003</v>
      </c>
      <c r="D4" s="18">
        <v>6.8449999999999998</v>
      </c>
      <c r="E4" s="18">
        <v>3.8980000000000001</v>
      </c>
      <c r="F4" s="18">
        <v>8.2409999999999997</v>
      </c>
      <c r="G4" s="18">
        <v>100.527</v>
      </c>
      <c r="H4" s="18">
        <v>16.488</v>
      </c>
      <c r="I4" s="18">
        <v>20.026000000000003</v>
      </c>
      <c r="J4" s="18">
        <v>21.988</v>
      </c>
      <c r="K4" s="18">
        <v>59.707999999999998</v>
      </c>
      <c r="L4" s="18">
        <v>22.125</v>
      </c>
      <c r="M4" s="18">
        <v>24.373000000000001</v>
      </c>
      <c r="N4" s="18">
        <v>253.91200000000001</v>
      </c>
      <c r="O4" s="18">
        <v>201.76500000000001</v>
      </c>
      <c r="P4" s="18">
        <v>237.91899999999998</v>
      </c>
      <c r="Q4" s="18">
        <v>349.05400000000003</v>
      </c>
      <c r="R4" s="18">
        <v>310.13799999999998</v>
      </c>
      <c r="S4" s="18">
        <v>310.82300000000004</v>
      </c>
      <c r="T4" s="18">
        <v>259.01100000000002</v>
      </c>
      <c r="U4" s="18">
        <v>261.95399999999995</v>
      </c>
      <c r="V4" s="18">
        <v>223.06299999999999</v>
      </c>
      <c r="W4" s="18">
        <v>28.545999999999999</v>
      </c>
      <c r="X4" s="18">
        <v>3.633</v>
      </c>
      <c r="Y4" s="18">
        <v>2.4020000000000001</v>
      </c>
      <c r="Z4" s="19"/>
      <c r="AA4" s="20">
        <f>SUM(B4:Z4)</f>
        <v>2740.3989999999999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248.1</v>
      </c>
      <c r="C7" s="28">
        <v>167.45</v>
      </c>
      <c r="D7" s="28">
        <v>166.24</v>
      </c>
      <c r="E7" s="28">
        <v>151.94</v>
      </c>
      <c r="F7" s="28">
        <v>152.91</v>
      </c>
      <c r="G7" s="28">
        <v>278.38</v>
      </c>
      <c r="H7" s="28">
        <v>248.57</v>
      </c>
      <c r="I7" s="28">
        <v>258.31</v>
      </c>
      <c r="J7" s="28">
        <v>270</v>
      </c>
      <c r="K7" s="28">
        <v>270</v>
      </c>
      <c r="L7" s="28">
        <v>270</v>
      </c>
      <c r="M7" s="28">
        <v>270</v>
      </c>
      <c r="N7" s="28">
        <v>315.64</v>
      </c>
      <c r="O7" s="28">
        <v>295.45999999999998</v>
      </c>
      <c r="P7" s="28">
        <v>305.16000000000003</v>
      </c>
      <c r="Q7" s="28">
        <v>329.7</v>
      </c>
      <c r="R7" s="28">
        <v>368.16</v>
      </c>
      <c r="S7" s="28">
        <v>371.16</v>
      </c>
      <c r="T7" s="28">
        <v>323.32</v>
      </c>
      <c r="U7" s="28">
        <v>325.01</v>
      </c>
      <c r="V7" s="28">
        <v>305.85000000000002</v>
      </c>
      <c r="W7" s="28">
        <v>270</v>
      </c>
      <c r="X7" s="28">
        <v>270</v>
      </c>
      <c r="Y7" s="28">
        <v>245</v>
      </c>
      <c r="Z7" s="29"/>
      <c r="AA7" s="30">
        <f>IF(SUM(B7:Z7)&lt;&gt;0,AVERAGEIF(B7:Z7,"&lt;&gt;"""),"")</f>
        <v>269.8483333333333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9.6240000000000006</v>
      </c>
      <c r="C12" s="52">
        <v>3.0209999999999999</v>
      </c>
      <c r="D12" s="52">
        <v>5.4409999999999998</v>
      </c>
      <c r="E12" s="52">
        <v>2.5230000000000001</v>
      </c>
      <c r="F12" s="52">
        <v>8.2409999999999997</v>
      </c>
      <c r="G12" s="52">
        <v>100</v>
      </c>
      <c r="H12" s="52">
        <v>16.481999999999999</v>
      </c>
      <c r="I12" s="52">
        <v>19.908000000000001</v>
      </c>
      <c r="J12" s="52">
        <v>21.524999999999999</v>
      </c>
      <c r="K12" s="52">
        <v>59.707999999999998</v>
      </c>
      <c r="L12" s="52">
        <v>22.125</v>
      </c>
      <c r="M12" s="52">
        <v>24.373000000000001</v>
      </c>
      <c r="N12" s="52">
        <v>252.1</v>
      </c>
      <c r="O12" s="52">
        <v>199.49</v>
      </c>
      <c r="P12" s="52">
        <v>237.43899999999999</v>
      </c>
      <c r="Q12" s="52">
        <v>346.428</v>
      </c>
      <c r="R12" s="52">
        <v>300</v>
      </c>
      <c r="S12" s="52">
        <v>300</v>
      </c>
      <c r="T12" s="52">
        <v>252.321</v>
      </c>
      <c r="U12" s="52">
        <v>257.14299999999997</v>
      </c>
      <c r="V12" s="52">
        <v>219.47399999999999</v>
      </c>
      <c r="W12" s="52">
        <v>25.846</v>
      </c>
      <c r="X12" s="52">
        <v>2.5640000000000001</v>
      </c>
      <c r="Y12" s="52"/>
      <c r="Z12" s="53"/>
      <c r="AA12" s="54">
        <f t="shared" si="0"/>
        <v>2685.7759999999998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0.52700000000000002</v>
      </c>
      <c r="H14" s="57">
        <v>6.0000000000000001E-3</v>
      </c>
      <c r="I14" s="57">
        <v>0.11800000000000001</v>
      </c>
      <c r="J14" s="57">
        <v>6.0000000000000001E-3</v>
      </c>
      <c r="K14" s="57"/>
      <c r="L14" s="57"/>
      <c r="M14" s="57"/>
      <c r="N14" s="57"/>
      <c r="O14" s="57"/>
      <c r="P14" s="57"/>
      <c r="Q14" s="57">
        <v>5.0000000000000001E-3</v>
      </c>
      <c r="R14" s="57">
        <v>1.6E-2</v>
      </c>
      <c r="S14" s="57">
        <v>5.7000000000000002E-2</v>
      </c>
      <c r="T14" s="57"/>
      <c r="U14" s="57"/>
      <c r="V14" s="57"/>
      <c r="W14" s="57"/>
      <c r="X14" s="57"/>
      <c r="Y14" s="57">
        <v>0.29199999999999998</v>
      </c>
      <c r="Z14" s="58"/>
      <c r="AA14" s="59">
        <f t="shared" si="0"/>
        <v>1.0270000000000001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9.6240000000000006</v>
      </c>
      <c r="C16" s="62">
        <f t="shared" ref="C16:Z16" si="1">IF(LEN(C$2)&gt;0,SUM(C10:C15),"")</f>
        <v>3.0209999999999999</v>
      </c>
      <c r="D16" s="62">
        <f t="shared" si="1"/>
        <v>5.4409999999999998</v>
      </c>
      <c r="E16" s="62">
        <f t="shared" si="1"/>
        <v>2.5230000000000001</v>
      </c>
      <c r="F16" s="62">
        <f t="shared" si="1"/>
        <v>8.2409999999999997</v>
      </c>
      <c r="G16" s="62">
        <f t="shared" si="1"/>
        <v>100.527</v>
      </c>
      <c r="H16" s="62">
        <f t="shared" si="1"/>
        <v>16.488</v>
      </c>
      <c r="I16" s="62">
        <f t="shared" si="1"/>
        <v>20.026</v>
      </c>
      <c r="J16" s="62">
        <f t="shared" si="1"/>
        <v>21.530999999999999</v>
      </c>
      <c r="K16" s="62">
        <f t="shared" si="1"/>
        <v>59.707999999999998</v>
      </c>
      <c r="L16" s="62">
        <f t="shared" si="1"/>
        <v>22.125</v>
      </c>
      <c r="M16" s="62">
        <f t="shared" si="1"/>
        <v>24.373000000000001</v>
      </c>
      <c r="N16" s="62">
        <f t="shared" si="1"/>
        <v>252.1</v>
      </c>
      <c r="O16" s="62">
        <f t="shared" si="1"/>
        <v>199.49</v>
      </c>
      <c r="P16" s="62">
        <f t="shared" si="1"/>
        <v>237.43899999999999</v>
      </c>
      <c r="Q16" s="62">
        <f t="shared" si="1"/>
        <v>346.43299999999999</v>
      </c>
      <c r="R16" s="62">
        <f t="shared" si="1"/>
        <v>300.01600000000002</v>
      </c>
      <c r="S16" s="62">
        <f t="shared" si="1"/>
        <v>300.05700000000002</v>
      </c>
      <c r="T16" s="62">
        <f t="shared" si="1"/>
        <v>252.321</v>
      </c>
      <c r="U16" s="62">
        <f t="shared" si="1"/>
        <v>257.14299999999997</v>
      </c>
      <c r="V16" s="62">
        <f t="shared" si="1"/>
        <v>219.47399999999999</v>
      </c>
      <c r="W16" s="62">
        <f t="shared" si="1"/>
        <v>25.846</v>
      </c>
      <c r="X16" s="62">
        <f t="shared" si="1"/>
        <v>2.5640000000000001</v>
      </c>
      <c r="Y16" s="62">
        <f t="shared" si="1"/>
        <v>0.29199999999999998</v>
      </c>
      <c r="Z16" s="63" t="str">
        <f t="shared" si="1"/>
        <v/>
      </c>
      <c r="AA16" s="64">
        <f>SUM(AA10:AA15)</f>
        <v>2686.8029999999999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1.3149999999999999</v>
      </c>
      <c r="D21" s="81">
        <v>1.4039999999999999</v>
      </c>
      <c r="E21" s="81">
        <v>1.375</v>
      </c>
      <c r="F21" s="81"/>
      <c r="G21" s="81"/>
      <c r="H21" s="81"/>
      <c r="I21" s="81"/>
      <c r="J21" s="81">
        <v>0.45700000000000002</v>
      </c>
      <c r="K21" s="81"/>
      <c r="L21" s="81"/>
      <c r="M21" s="81"/>
      <c r="N21" s="81">
        <v>1.8120000000000001</v>
      </c>
      <c r="O21" s="81">
        <v>2.2749999999999999</v>
      </c>
      <c r="P21" s="81">
        <v>0.48</v>
      </c>
      <c r="Q21" s="81">
        <v>2.621</v>
      </c>
      <c r="R21" s="81">
        <v>10.122</v>
      </c>
      <c r="S21" s="81">
        <v>10.766</v>
      </c>
      <c r="T21" s="81">
        <v>6.69</v>
      </c>
      <c r="U21" s="81">
        <v>4.8109999999999999</v>
      </c>
      <c r="V21" s="81">
        <v>3.589</v>
      </c>
      <c r="W21" s="81">
        <v>2.7</v>
      </c>
      <c r="X21" s="81">
        <v>1.069</v>
      </c>
      <c r="Y21" s="81">
        <v>0.81</v>
      </c>
      <c r="Z21" s="78"/>
      <c r="AA21" s="79">
        <f t="shared" si="2"/>
        <v>52.296000000000006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1.3149999999999999</v>
      </c>
      <c r="D25" s="88">
        <f t="shared" si="3"/>
        <v>1.4039999999999999</v>
      </c>
      <c r="E25" s="88">
        <f t="shared" si="3"/>
        <v>1.375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0.45700000000000002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1.8120000000000001</v>
      </c>
      <c r="O25" s="88">
        <f t="shared" si="3"/>
        <v>2.2749999999999999</v>
      </c>
      <c r="P25" s="88">
        <f t="shared" si="3"/>
        <v>0.48</v>
      </c>
      <c r="Q25" s="88">
        <f t="shared" si="3"/>
        <v>2.621</v>
      </c>
      <c r="R25" s="88">
        <f t="shared" si="3"/>
        <v>10.122</v>
      </c>
      <c r="S25" s="88">
        <f t="shared" si="3"/>
        <v>10.766</v>
      </c>
      <c r="T25" s="88">
        <f t="shared" si="3"/>
        <v>6.69</v>
      </c>
      <c r="U25" s="88">
        <f t="shared" si="3"/>
        <v>4.8109999999999999</v>
      </c>
      <c r="V25" s="88">
        <f t="shared" si="3"/>
        <v>3.589</v>
      </c>
      <c r="W25" s="88">
        <f t="shared" si="3"/>
        <v>2.7</v>
      </c>
      <c r="X25" s="88">
        <f t="shared" si="3"/>
        <v>1.069</v>
      </c>
      <c r="Y25" s="88">
        <f t="shared" si="3"/>
        <v>0.81</v>
      </c>
      <c r="Z25" s="89" t="str">
        <f t="shared" si="3"/>
        <v/>
      </c>
      <c r="AA25" s="90">
        <f>SUM(AA19:AA24)</f>
        <v>52.296000000000006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9.6240000000000006</v>
      </c>
      <c r="C29" s="77">
        <v>4.3360000000000003</v>
      </c>
      <c r="D29" s="77">
        <v>6.8449999999999998</v>
      </c>
      <c r="E29" s="77">
        <v>3.8980000000000001</v>
      </c>
      <c r="F29" s="77">
        <v>8.2409999999999997</v>
      </c>
      <c r="G29" s="77">
        <v>100.527</v>
      </c>
      <c r="H29" s="77">
        <v>16.488</v>
      </c>
      <c r="I29" s="77">
        <v>20.026</v>
      </c>
      <c r="J29" s="77">
        <v>21.988</v>
      </c>
      <c r="K29" s="77">
        <v>59.707999999999998</v>
      </c>
      <c r="L29" s="77">
        <v>22.125</v>
      </c>
      <c r="M29" s="77">
        <v>24.373000000000001</v>
      </c>
      <c r="N29" s="77">
        <v>253.91200000000001</v>
      </c>
      <c r="O29" s="77">
        <v>201.76499999999999</v>
      </c>
      <c r="P29" s="77">
        <v>237.91900000000001</v>
      </c>
      <c r="Q29" s="77">
        <v>349.05399999999997</v>
      </c>
      <c r="R29" s="77">
        <v>310.13799999999998</v>
      </c>
      <c r="S29" s="77">
        <v>310.82299999999998</v>
      </c>
      <c r="T29" s="77">
        <v>259.01100000000002</v>
      </c>
      <c r="U29" s="77">
        <v>261.95400000000001</v>
      </c>
      <c r="V29" s="77">
        <v>223.06299999999999</v>
      </c>
      <c r="W29" s="77">
        <v>28.545999999999999</v>
      </c>
      <c r="X29" s="77">
        <v>3.633</v>
      </c>
      <c r="Y29" s="77">
        <v>1.1020000000000001</v>
      </c>
      <c r="Z29" s="78"/>
      <c r="AA29" s="79">
        <f>SUM(B29:Z29)</f>
        <v>2739.0989999999997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9.6240000000000006</v>
      </c>
      <c r="C31" s="62">
        <f t="shared" ref="C31:Z31" si="4">IF(LEN(C$2)&gt;0,SUM(C28:C30),"")</f>
        <v>4.3360000000000003</v>
      </c>
      <c r="D31" s="62">
        <f t="shared" si="4"/>
        <v>6.8449999999999998</v>
      </c>
      <c r="E31" s="62">
        <f t="shared" si="4"/>
        <v>3.8980000000000001</v>
      </c>
      <c r="F31" s="62">
        <f t="shared" si="4"/>
        <v>8.2409999999999997</v>
      </c>
      <c r="G31" s="62">
        <f t="shared" si="4"/>
        <v>100.527</v>
      </c>
      <c r="H31" s="62">
        <f t="shared" si="4"/>
        <v>16.488</v>
      </c>
      <c r="I31" s="62">
        <f t="shared" si="4"/>
        <v>20.026</v>
      </c>
      <c r="J31" s="62">
        <f t="shared" si="4"/>
        <v>21.988</v>
      </c>
      <c r="K31" s="62">
        <f t="shared" si="4"/>
        <v>59.707999999999998</v>
      </c>
      <c r="L31" s="62">
        <f t="shared" si="4"/>
        <v>22.125</v>
      </c>
      <c r="M31" s="62">
        <f t="shared" si="4"/>
        <v>24.373000000000001</v>
      </c>
      <c r="N31" s="62">
        <f t="shared" si="4"/>
        <v>253.91200000000001</v>
      </c>
      <c r="O31" s="62">
        <f t="shared" si="4"/>
        <v>201.76499999999999</v>
      </c>
      <c r="P31" s="62">
        <f t="shared" si="4"/>
        <v>237.91900000000001</v>
      </c>
      <c r="Q31" s="62">
        <f t="shared" si="4"/>
        <v>349.05399999999997</v>
      </c>
      <c r="R31" s="62">
        <f t="shared" si="4"/>
        <v>310.13799999999998</v>
      </c>
      <c r="S31" s="62">
        <f t="shared" si="4"/>
        <v>310.82299999999998</v>
      </c>
      <c r="T31" s="62">
        <f t="shared" si="4"/>
        <v>259.01100000000002</v>
      </c>
      <c r="U31" s="62">
        <f t="shared" si="4"/>
        <v>261.95400000000001</v>
      </c>
      <c r="V31" s="62">
        <f t="shared" si="4"/>
        <v>223.06299999999999</v>
      </c>
      <c r="W31" s="62">
        <f t="shared" si="4"/>
        <v>28.545999999999999</v>
      </c>
      <c r="X31" s="62">
        <f t="shared" si="4"/>
        <v>3.633</v>
      </c>
      <c r="Y31" s="62">
        <f t="shared" si="4"/>
        <v>1.1020000000000001</v>
      </c>
      <c r="Z31" s="63" t="str">
        <f t="shared" si="4"/>
        <v/>
      </c>
      <c r="AA31" s="64">
        <f>SUM(AA28:AA30)</f>
        <v>2739.0989999999997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1.3</v>
      </c>
      <c r="Z38" s="100"/>
      <c r="AA38" s="79">
        <f t="shared" si="5"/>
        <v>1.3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1.3</v>
      </c>
      <c r="Z39" s="89" t="str">
        <f t="shared" si="6"/>
        <v/>
      </c>
      <c r="AA39" s="90">
        <f t="shared" si="5"/>
        <v>1.3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1.3</v>
      </c>
      <c r="Z46" s="100"/>
      <c r="AA46" s="79">
        <f t="shared" si="7"/>
        <v>1.3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1.3</v>
      </c>
      <c r="Z48" s="89" t="str">
        <f t="shared" si="8"/>
        <v/>
      </c>
      <c r="AA48" s="90">
        <f t="shared" si="7"/>
        <v>1.3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9.6240000000000006</v>
      </c>
      <c r="C51" s="88">
        <f t="shared" si="10"/>
        <v>4.3360000000000003</v>
      </c>
      <c r="D51" s="88">
        <f t="shared" si="10"/>
        <v>6.8449999999999998</v>
      </c>
      <c r="E51" s="88">
        <f t="shared" si="10"/>
        <v>3.8980000000000001</v>
      </c>
      <c r="F51" s="88">
        <f t="shared" si="10"/>
        <v>8.2409999999999997</v>
      </c>
      <c r="G51" s="88">
        <f t="shared" si="10"/>
        <v>100.527</v>
      </c>
      <c r="H51" s="88">
        <f t="shared" si="10"/>
        <v>16.488</v>
      </c>
      <c r="I51" s="88">
        <f t="shared" si="10"/>
        <v>20.026</v>
      </c>
      <c r="J51" s="88">
        <f t="shared" si="10"/>
        <v>21.988</v>
      </c>
      <c r="K51" s="88">
        <f t="shared" si="10"/>
        <v>59.707999999999998</v>
      </c>
      <c r="L51" s="88">
        <f t="shared" si="10"/>
        <v>22.125</v>
      </c>
      <c r="M51" s="88">
        <f t="shared" si="10"/>
        <v>24.373000000000001</v>
      </c>
      <c r="N51" s="88">
        <f t="shared" si="10"/>
        <v>253.91200000000001</v>
      </c>
      <c r="O51" s="88">
        <f t="shared" si="10"/>
        <v>201.76500000000001</v>
      </c>
      <c r="P51" s="88">
        <f t="shared" si="10"/>
        <v>237.91899999999998</v>
      </c>
      <c r="Q51" s="88">
        <f t="shared" si="10"/>
        <v>349.05399999999997</v>
      </c>
      <c r="R51" s="88">
        <f t="shared" si="10"/>
        <v>310.13800000000003</v>
      </c>
      <c r="S51" s="88">
        <f t="shared" si="10"/>
        <v>310.82300000000004</v>
      </c>
      <c r="T51" s="88">
        <f t="shared" si="10"/>
        <v>259.01100000000002</v>
      </c>
      <c r="U51" s="88">
        <f t="shared" si="10"/>
        <v>261.95399999999995</v>
      </c>
      <c r="V51" s="88">
        <f t="shared" si="10"/>
        <v>223.06299999999999</v>
      </c>
      <c r="W51" s="88">
        <f t="shared" si="10"/>
        <v>28.545999999999999</v>
      </c>
      <c r="X51" s="88">
        <f t="shared" si="10"/>
        <v>3.633</v>
      </c>
      <c r="Y51" s="88">
        <f t="shared" si="10"/>
        <v>2.4020000000000001</v>
      </c>
      <c r="Z51" s="89" t="str">
        <f t="shared" si="10"/>
        <v/>
      </c>
      <c r="AA51" s="104">
        <f>SUM(B51:Z51)</f>
        <v>2740.3989999999999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9.6240000000000006</v>
      </c>
      <c r="C4" s="18">
        <v>4.3360000000000003</v>
      </c>
      <c r="D4" s="18">
        <v>6.8449999999999998</v>
      </c>
      <c r="E4" s="18">
        <v>3.8980000000000001</v>
      </c>
      <c r="F4" s="18">
        <v>8.2410000000000014</v>
      </c>
      <c r="G4" s="18">
        <v>100.572</v>
      </c>
      <c r="H4" s="18">
        <v>16.488</v>
      </c>
      <c r="I4" s="18">
        <v>20.026000000000003</v>
      </c>
      <c r="J4" s="18">
        <v>21.988</v>
      </c>
      <c r="K4" s="18">
        <v>59.707999999999998</v>
      </c>
      <c r="L4" s="18">
        <v>22.125</v>
      </c>
      <c r="M4" s="18">
        <v>24.372999999999998</v>
      </c>
      <c r="N4" s="18">
        <v>253.93899999999996</v>
      </c>
      <c r="O4" s="18">
        <v>201.76500000000001</v>
      </c>
      <c r="P4" s="18">
        <v>237.94800000000001</v>
      </c>
      <c r="Q4" s="18">
        <v>349.03</v>
      </c>
      <c r="R4" s="18">
        <v>310.16400000000004</v>
      </c>
      <c r="S4" s="18">
        <v>310.786</v>
      </c>
      <c r="T4" s="18">
        <v>259.01099999999997</v>
      </c>
      <c r="U4" s="18">
        <v>261.95400000000006</v>
      </c>
      <c r="V4" s="18">
        <v>223.06299999999996</v>
      </c>
      <c r="W4" s="18">
        <v>28.545999999999999</v>
      </c>
      <c r="X4" s="18">
        <v>3.633</v>
      </c>
      <c r="Y4" s="18">
        <v>2.391</v>
      </c>
      <c r="Z4" s="19"/>
      <c r="AA4" s="20">
        <f>SUM(B4:Z4)</f>
        <v>2740.4540000000002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248.1</v>
      </c>
      <c r="C7" s="28">
        <v>167.45</v>
      </c>
      <c r="D7" s="28">
        <v>166.24</v>
      </c>
      <c r="E7" s="28">
        <v>151.94</v>
      </c>
      <c r="F7" s="28">
        <v>152.91</v>
      </c>
      <c r="G7" s="28">
        <v>278.38</v>
      </c>
      <c r="H7" s="28">
        <v>248.57</v>
      </c>
      <c r="I7" s="28">
        <v>258.31</v>
      </c>
      <c r="J7" s="28">
        <v>270</v>
      </c>
      <c r="K7" s="28">
        <v>270</v>
      </c>
      <c r="L7" s="28">
        <v>270</v>
      </c>
      <c r="M7" s="28">
        <v>270</v>
      </c>
      <c r="N7" s="28">
        <v>315.64</v>
      </c>
      <c r="O7" s="28">
        <v>295.45999999999998</v>
      </c>
      <c r="P7" s="28">
        <v>305.16000000000003</v>
      </c>
      <c r="Q7" s="28">
        <v>329.7</v>
      </c>
      <c r="R7" s="28">
        <v>368.16</v>
      </c>
      <c r="S7" s="28">
        <v>371.16</v>
      </c>
      <c r="T7" s="28">
        <v>323.32</v>
      </c>
      <c r="U7" s="28">
        <v>325.01</v>
      </c>
      <c r="V7" s="28">
        <v>305.85000000000002</v>
      </c>
      <c r="W7" s="28">
        <v>270</v>
      </c>
      <c r="X7" s="28">
        <v>270</v>
      </c>
      <c r="Y7" s="28">
        <v>245</v>
      </c>
      <c r="Z7" s="29"/>
      <c r="AA7" s="30">
        <f>IF(SUM(B7:Z7)&lt;&gt;0,AVERAGEIF(B7:Z7,"&lt;&gt;"""),"")</f>
        <v>269.8483333333333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0.13400000000000001</v>
      </c>
      <c r="J14" s="57">
        <v>0.13700000000000001</v>
      </c>
      <c r="K14" s="57"/>
      <c r="L14" s="57">
        <v>0.93600000000000005</v>
      </c>
      <c r="M14" s="57">
        <v>1.3759999999999999</v>
      </c>
      <c r="N14" s="57">
        <v>7.0999999999999994E-2</v>
      </c>
      <c r="O14" s="57"/>
      <c r="P14" s="57"/>
      <c r="Q14" s="57">
        <v>5.0000000000000001E-3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2.6590000000000003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0.13400000000000001</v>
      </c>
      <c r="J16" s="62">
        <f t="shared" si="1"/>
        <v>0.13700000000000001</v>
      </c>
      <c r="K16" s="62">
        <f t="shared" si="1"/>
        <v>0</v>
      </c>
      <c r="L16" s="62">
        <f t="shared" si="1"/>
        <v>0.93600000000000005</v>
      </c>
      <c r="M16" s="62">
        <f t="shared" si="1"/>
        <v>1.3759999999999999</v>
      </c>
      <c r="N16" s="62">
        <f t="shared" si="1"/>
        <v>7.0999999999999994E-2</v>
      </c>
      <c r="O16" s="62">
        <f t="shared" si="1"/>
        <v>0</v>
      </c>
      <c r="P16" s="62">
        <f t="shared" si="1"/>
        <v>0</v>
      </c>
      <c r="Q16" s="62">
        <f t="shared" si="1"/>
        <v>5.0000000000000001E-3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2.6590000000000003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3.3000000000000002E-2</v>
      </c>
      <c r="C20" s="77">
        <v>3.3000000000000002E-2</v>
      </c>
      <c r="D20" s="77">
        <v>3.3000000000000002E-2</v>
      </c>
      <c r="E20" s="77">
        <v>0.03</v>
      </c>
      <c r="F20" s="77">
        <v>3.1E-2</v>
      </c>
      <c r="G20" s="77">
        <v>3.2000000000000001E-2</v>
      </c>
      <c r="H20" s="77">
        <v>3.097</v>
      </c>
      <c r="I20" s="77">
        <v>4.8650000000000002</v>
      </c>
      <c r="J20" s="77">
        <v>4.976</v>
      </c>
      <c r="K20" s="77">
        <v>9.9529999999999994</v>
      </c>
      <c r="L20" s="77">
        <v>4.91</v>
      </c>
      <c r="M20" s="77">
        <v>6.5309999999999997</v>
      </c>
      <c r="N20" s="77">
        <v>4.8620000000000001</v>
      </c>
      <c r="O20" s="77">
        <v>4.7130000000000001</v>
      </c>
      <c r="P20" s="77">
        <v>4.617</v>
      </c>
      <c r="Q20" s="77">
        <v>7.0000000000000007E-2</v>
      </c>
      <c r="R20" s="77">
        <v>7.1999999999999995E-2</v>
      </c>
      <c r="S20" s="77">
        <v>7.2999999999999995E-2</v>
      </c>
      <c r="T20" s="77">
        <v>8.5640000000000001</v>
      </c>
      <c r="U20" s="77">
        <v>6.827</v>
      </c>
      <c r="V20" s="77">
        <v>6.4180000000000001</v>
      </c>
      <c r="W20" s="77">
        <v>4.9470000000000001</v>
      </c>
      <c r="X20" s="77">
        <v>6.4000000000000001E-2</v>
      </c>
      <c r="Y20" s="77">
        <v>5.8999999999999997E-2</v>
      </c>
      <c r="Z20" s="78"/>
      <c r="AA20" s="79">
        <f t="shared" si="2"/>
        <v>75.81</v>
      </c>
    </row>
    <row r="21" spans="1:27" ht="24.95" customHeight="1" x14ac:dyDescent="0.2">
      <c r="A21" s="75" t="s">
        <v>16</v>
      </c>
      <c r="B21" s="80">
        <v>9.5910000000000011</v>
      </c>
      <c r="C21" s="81">
        <v>4.3029999999999999</v>
      </c>
      <c r="D21" s="81">
        <v>6.8119999999999994</v>
      </c>
      <c r="E21" s="81">
        <v>3.8680000000000003</v>
      </c>
      <c r="F21" s="81">
        <v>8.2100000000000009</v>
      </c>
      <c r="G21" s="81">
        <v>5.9399999999999995</v>
      </c>
      <c r="H21" s="81">
        <v>13.390999999999998</v>
      </c>
      <c r="I21" s="81">
        <v>15.027000000000001</v>
      </c>
      <c r="J21" s="81">
        <v>16.875</v>
      </c>
      <c r="K21" s="81">
        <v>20.855</v>
      </c>
      <c r="L21" s="81">
        <v>16.279</v>
      </c>
      <c r="M21" s="81">
        <v>16.465999999999998</v>
      </c>
      <c r="N21" s="81">
        <v>15.506</v>
      </c>
      <c r="O21" s="81">
        <v>18.951999999999998</v>
      </c>
      <c r="P21" s="81">
        <v>22.230999999999998</v>
      </c>
      <c r="Q21" s="81">
        <v>9.1549999999999994</v>
      </c>
      <c r="R21" s="81">
        <v>2.492</v>
      </c>
      <c r="S21" s="81">
        <v>5.5129999999999999</v>
      </c>
      <c r="T21" s="81">
        <v>33.747</v>
      </c>
      <c r="U21" s="81">
        <v>30.827000000000002</v>
      </c>
      <c r="V21" s="81">
        <v>24.644999999999996</v>
      </c>
      <c r="W21" s="81">
        <v>23.599</v>
      </c>
      <c r="X21" s="81">
        <v>3.569</v>
      </c>
      <c r="Y21" s="81">
        <v>2.3319999999999999</v>
      </c>
      <c r="Z21" s="78"/>
      <c r="AA21" s="79">
        <f t="shared" si="2"/>
        <v>330.18499999999995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9.6240000000000006</v>
      </c>
      <c r="C25" s="88">
        <f t="shared" si="3"/>
        <v>4.3360000000000003</v>
      </c>
      <c r="D25" s="88">
        <f t="shared" si="3"/>
        <v>6.8449999999999998</v>
      </c>
      <c r="E25" s="88">
        <f t="shared" si="3"/>
        <v>3.8980000000000001</v>
      </c>
      <c r="F25" s="88">
        <f t="shared" si="3"/>
        <v>8.2410000000000014</v>
      </c>
      <c r="G25" s="88">
        <f t="shared" si="3"/>
        <v>5.9719999999999995</v>
      </c>
      <c r="H25" s="88">
        <f t="shared" si="3"/>
        <v>16.488</v>
      </c>
      <c r="I25" s="88">
        <f t="shared" si="3"/>
        <v>19.892000000000003</v>
      </c>
      <c r="J25" s="88">
        <f t="shared" si="3"/>
        <v>21.850999999999999</v>
      </c>
      <c r="K25" s="88">
        <f t="shared" si="3"/>
        <v>30.808</v>
      </c>
      <c r="L25" s="88">
        <f t="shared" si="3"/>
        <v>21.189</v>
      </c>
      <c r="M25" s="88">
        <f t="shared" si="3"/>
        <v>22.996999999999996</v>
      </c>
      <c r="N25" s="88">
        <f t="shared" si="3"/>
        <v>20.368000000000002</v>
      </c>
      <c r="O25" s="88">
        <f t="shared" si="3"/>
        <v>23.664999999999999</v>
      </c>
      <c r="P25" s="88">
        <f t="shared" si="3"/>
        <v>26.847999999999999</v>
      </c>
      <c r="Q25" s="88">
        <f t="shared" si="3"/>
        <v>9.2249999999999996</v>
      </c>
      <c r="R25" s="88">
        <f t="shared" si="3"/>
        <v>2.5640000000000001</v>
      </c>
      <c r="S25" s="88">
        <f t="shared" si="3"/>
        <v>5.5860000000000003</v>
      </c>
      <c r="T25" s="88">
        <f t="shared" si="3"/>
        <v>42.311</v>
      </c>
      <c r="U25" s="88">
        <f t="shared" si="3"/>
        <v>37.654000000000003</v>
      </c>
      <c r="V25" s="88">
        <f t="shared" si="3"/>
        <v>31.062999999999995</v>
      </c>
      <c r="W25" s="88">
        <f t="shared" si="3"/>
        <v>28.545999999999999</v>
      </c>
      <c r="X25" s="88">
        <f t="shared" si="3"/>
        <v>3.633</v>
      </c>
      <c r="Y25" s="88">
        <f t="shared" si="3"/>
        <v>2.391</v>
      </c>
      <c r="Z25" s="89">
        <f t="shared" si="3"/>
        <v>0</v>
      </c>
      <c r="AA25" s="90">
        <f t="shared" si="3"/>
        <v>405.99499999999995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9.6240000000000006</v>
      </c>
      <c r="C29" s="77">
        <v>4.3360000000000003</v>
      </c>
      <c r="D29" s="77">
        <v>6.8449999999999998</v>
      </c>
      <c r="E29" s="77">
        <v>3.8980000000000001</v>
      </c>
      <c r="F29" s="77">
        <v>8.2409999999999997</v>
      </c>
      <c r="G29" s="77">
        <v>5.9720000000000004</v>
      </c>
      <c r="H29" s="77">
        <v>16.488</v>
      </c>
      <c r="I29" s="77">
        <v>20.026</v>
      </c>
      <c r="J29" s="77">
        <v>21.988</v>
      </c>
      <c r="K29" s="77">
        <v>30.808</v>
      </c>
      <c r="L29" s="77">
        <v>22.125</v>
      </c>
      <c r="M29" s="77">
        <v>24.373000000000001</v>
      </c>
      <c r="N29" s="77">
        <v>20.439</v>
      </c>
      <c r="O29" s="77">
        <v>23.664999999999999</v>
      </c>
      <c r="P29" s="77">
        <v>26.847999999999999</v>
      </c>
      <c r="Q29" s="77">
        <v>9.23</v>
      </c>
      <c r="R29" s="77">
        <v>2.5640000000000001</v>
      </c>
      <c r="S29" s="77">
        <v>5.5860000000000003</v>
      </c>
      <c r="T29" s="77">
        <v>42.311</v>
      </c>
      <c r="U29" s="77">
        <v>37.654000000000003</v>
      </c>
      <c r="V29" s="77">
        <v>31.062999999999999</v>
      </c>
      <c r="W29" s="77">
        <v>28.545999999999999</v>
      </c>
      <c r="X29" s="77">
        <v>3.633</v>
      </c>
      <c r="Y29" s="77">
        <v>2.391</v>
      </c>
      <c r="Z29" s="78"/>
      <c r="AA29" s="79">
        <f>SUM(B29:Z29)</f>
        <v>408.65399999999994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9.6240000000000006</v>
      </c>
      <c r="C31" s="62">
        <f t="shared" si="4"/>
        <v>4.3360000000000003</v>
      </c>
      <c r="D31" s="62">
        <f t="shared" si="4"/>
        <v>6.8449999999999998</v>
      </c>
      <c r="E31" s="62">
        <f t="shared" si="4"/>
        <v>3.8980000000000001</v>
      </c>
      <c r="F31" s="62">
        <f t="shared" si="4"/>
        <v>8.2409999999999997</v>
      </c>
      <c r="G31" s="62">
        <f t="shared" si="4"/>
        <v>5.9720000000000004</v>
      </c>
      <c r="H31" s="62">
        <f t="shared" si="4"/>
        <v>16.488</v>
      </c>
      <c r="I31" s="62">
        <f t="shared" si="4"/>
        <v>20.026</v>
      </c>
      <c r="J31" s="62">
        <f t="shared" si="4"/>
        <v>21.988</v>
      </c>
      <c r="K31" s="62">
        <f t="shared" si="4"/>
        <v>30.808</v>
      </c>
      <c r="L31" s="62">
        <f t="shared" si="4"/>
        <v>22.125</v>
      </c>
      <c r="M31" s="62">
        <f t="shared" si="4"/>
        <v>24.373000000000001</v>
      </c>
      <c r="N31" s="62">
        <f t="shared" si="4"/>
        <v>20.439</v>
      </c>
      <c r="O31" s="62">
        <f t="shared" si="4"/>
        <v>23.664999999999999</v>
      </c>
      <c r="P31" s="62">
        <f t="shared" si="4"/>
        <v>26.847999999999999</v>
      </c>
      <c r="Q31" s="62">
        <f t="shared" si="4"/>
        <v>9.23</v>
      </c>
      <c r="R31" s="62">
        <f t="shared" si="4"/>
        <v>2.5640000000000001</v>
      </c>
      <c r="S31" s="62">
        <f t="shared" si="4"/>
        <v>5.5860000000000003</v>
      </c>
      <c r="T31" s="62">
        <f t="shared" si="4"/>
        <v>42.311</v>
      </c>
      <c r="U31" s="62">
        <f t="shared" si="4"/>
        <v>37.654000000000003</v>
      </c>
      <c r="V31" s="62">
        <f t="shared" si="4"/>
        <v>31.062999999999999</v>
      </c>
      <c r="W31" s="62">
        <f t="shared" si="4"/>
        <v>28.545999999999999</v>
      </c>
      <c r="X31" s="62">
        <f t="shared" si="4"/>
        <v>3.633</v>
      </c>
      <c r="Y31" s="62">
        <f t="shared" si="4"/>
        <v>2.391</v>
      </c>
      <c r="Z31" s="63">
        <f t="shared" si="4"/>
        <v>0</v>
      </c>
      <c r="AA31" s="64">
        <f t="shared" si="4"/>
        <v>408.65399999999994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94.6</v>
      </c>
      <c r="H38" s="99"/>
      <c r="I38" s="99"/>
      <c r="J38" s="99"/>
      <c r="K38" s="99">
        <v>28.9</v>
      </c>
      <c r="L38" s="99"/>
      <c r="M38" s="99"/>
      <c r="N38" s="99">
        <v>233.5</v>
      </c>
      <c r="O38" s="99">
        <v>178.1</v>
      </c>
      <c r="P38" s="99">
        <v>211.1</v>
      </c>
      <c r="Q38" s="99">
        <v>339.8</v>
      </c>
      <c r="R38" s="99">
        <v>307.60000000000002</v>
      </c>
      <c r="S38" s="99">
        <v>305.2</v>
      </c>
      <c r="T38" s="99">
        <v>216.7</v>
      </c>
      <c r="U38" s="99">
        <v>224.3</v>
      </c>
      <c r="V38" s="99">
        <v>192</v>
      </c>
      <c r="W38" s="99"/>
      <c r="X38" s="99"/>
      <c r="Y38" s="99"/>
      <c r="Z38" s="100"/>
      <c r="AA38" s="79">
        <f t="shared" si="5"/>
        <v>2331.8000000000002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94.6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28.9</v>
      </c>
      <c r="L39" s="88">
        <f t="shared" si="6"/>
        <v>0</v>
      </c>
      <c r="M39" s="88">
        <f t="shared" si="6"/>
        <v>0</v>
      </c>
      <c r="N39" s="88">
        <f t="shared" si="6"/>
        <v>233.5</v>
      </c>
      <c r="O39" s="88">
        <f t="shared" si="6"/>
        <v>178.1</v>
      </c>
      <c r="P39" s="88">
        <f t="shared" si="6"/>
        <v>211.1</v>
      </c>
      <c r="Q39" s="88">
        <f t="shared" si="6"/>
        <v>339.8</v>
      </c>
      <c r="R39" s="88">
        <f t="shared" si="6"/>
        <v>307.60000000000002</v>
      </c>
      <c r="S39" s="88">
        <f t="shared" si="6"/>
        <v>305.2</v>
      </c>
      <c r="T39" s="88">
        <f t="shared" si="6"/>
        <v>216.7</v>
      </c>
      <c r="U39" s="88">
        <f t="shared" si="6"/>
        <v>224.3</v>
      </c>
      <c r="V39" s="88">
        <f t="shared" si="6"/>
        <v>192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2331.8000000000002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94.6</v>
      </c>
      <c r="H46" s="99"/>
      <c r="I46" s="99"/>
      <c r="J46" s="99"/>
      <c r="K46" s="99">
        <v>28.9</v>
      </c>
      <c r="L46" s="99"/>
      <c r="M46" s="99"/>
      <c r="N46" s="99">
        <v>233.5</v>
      </c>
      <c r="O46" s="99">
        <v>178.1</v>
      </c>
      <c r="P46" s="99">
        <v>211.1</v>
      </c>
      <c r="Q46" s="99">
        <v>339.8</v>
      </c>
      <c r="R46" s="99">
        <v>307.60000000000002</v>
      </c>
      <c r="S46" s="99">
        <v>305.2</v>
      </c>
      <c r="T46" s="99">
        <v>216.7</v>
      </c>
      <c r="U46" s="99">
        <v>224.3</v>
      </c>
      <c r="V46" s="99">
        <v>192</v>
      </c>
      <c r="W46" s="99"/>
      <c r="X46" s="99"/>
      <c r="Y46" s="99"/>
      <c r="Z46" s="100"/>
      <c r="AA46" s="79">
        <f t="shared" si="7"/>
        <v>2331.8000000000002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94.6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28.9</v>
      </c>
      <c r="L48" s="88">
        <f t="shared" si="8"/>
        <v>0</v>
      </c>
      <c r="M48" s="88">
        <f t="shared" si="8"/>
        <v>0</v>
      </c>
      <c r="N48" s="88">
        <f t="shared" si="8"/>
        <v>233.5</v>
      </c>
      <c r="O48" s="88">
        <f t="shared" si="8"/>
        <v>178.1</v>
      </c>
      <c r="P48" s="88">
        <f t="shared" si="8"/>
        <v>211.1</v>
      </c>
      <c r="Q48" s="88">
        <f t="shared" si="8"/>
        <v>339.8</v>
      </c>
      <c r="R48" s="88">
        <f t="shared" si="8"/>
        <v>307.60000000000002</v>
      </c>
      <c r="S48" s="88">
        <f t="shared" si="8"/>
        <v>305.2</v>
      </c>
      <c r="T48" s="88">
        <f t="shared" si="8"/>
        <v>216.7</v>
      </c>
      <c r="U48" s="88">
        <f t="shared" si="8"/>
        <v>224.3</v>
      </c>
      <c r="V48" s="88">
        <f t="shared" si="8"/>
        <v>192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2331.8000000000002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9.6240000000000006</v>
      </c>
      <c r="C51" s="88">
        <f t="shared" si="10"/>
        <v>4.3360000000000003</v>
      </c>
      <c r="D51" s="88">
        <f t="shared" si="10"/>
        <v>6.8449999999999998</v>
      </c>
      <c r="E51" s="88">
        <f t="shared" si="10"/>
        <v>3.8980000000000001</v>
      </c>
      <c r="F51" s="88">
        <f t="shared" si="10"/>
        <v>8.2410000000000014</v>
      </c>
      <c r="G51" s="88">
        <f t="shared" si="10"/>
        <v>100.57199999999999</v>
      </c>
      <c r="H51" s="88">
        <f t="shared" si="10"/>
        <v>16.488</v>
      </c>
      <c r="I51" s="88">
        <f t="shared" si="10"/>
        <v>20.026000000000003</v>
      </c>
      <c r="J51" s="88">
        <f t="shared" si="10"/>
        <v>21.988</v>
      </c>
      <c r="K51" s="88">
        <f t="shared" si="10"/>
        <v>59.707999999999998</v>
      </c>
      <c r="L51" s="88">
        <f t="shared" si="10"/>
        <v>22.125</v>
      </c>
      <c r="M51" s="88">
        <f t="shared" si="10"/>
        <v>24.372999999999998</v>
      </c>
      <c r="N51" s="88">
        <f t="shared" si="10"/>
        <v>253.93899999999999</v>
      </c>
      <c r="O51" s="88">
        <f t="shared" si="10"/>
        <v>201.76499999999999</v>
      </c>
      <c r="P51" s="88">
        <f t="shared" si="10"/>
        <v>237.94799999999998</v>
      </c>
      <c r="Q51" s="88">
        <f t="shared" si="10"/>
        <v>349.03000000000003</v>
      </c>
      <c r="R51" s="88">
        <f t="shared" si="10"/>
        <v>310.16400000000004</v>
      </c>
      <c r="S51" s="88">
        <f t="shared" si="10"/>
        <v>310.786</v>
      </c>
      <c r="T51" s="88">
        <f t="shared" si="10"/>
        <v>259.01099999999997</v>
      </c>
      <c r="U51" s="88">
        <f t="shared" si="10"/>
        <v>261.95400000000001</v>
      </c>
      <c r="V51" s="88">
        <f t="shared" si="10"/>
        <v>223.06299999999999</v>
      </c>
      <c r="W51" s="88">
        <f t="shared" si="10"/>
        <v>28.545999999999999</v>
      </c>
      <c r="X51" s="88">
        <f t="shared" si="10"/>
        <v>3.633</v>
      </c>
      <c r="Y51" s="88">
        <f t="shared" si="10"/>
        <v>2.391</v>
      </c>
      <c r="Z51" s="89">
        <f t="shared" si="10"/>
        <v>0</v>
      </c>
      <c r="AA51" s="104">
        <f>SUM(B51:Z51)</f>
        <v>2740.4540000000002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94.6</v>
      </c>
      <c r="H4" s="18"/>
      <c r="I4" s="18"/>
      <c r="J4" s="18"/>
      <c r="K4" s="18">
        <v>28.9</v>
      </c>
      <c r="L4" s="18"/>
      <c r="M4" s="18"/>
      <c r="N4" s="18">
        <v>233.5</v>
      </c>
      <c r="O4" s="18">
        <v>178.1</v>
      </c>
      <c r="P4" s="18">
        <v>211.1</v>
      </c>
      <c r="Q4" s="18">
        <v>339.8</v>
      </c>
      <c r="R4" s="18">
        <v>307.60000000000002</v>
      </c>
      <c r="S4" s="18">
        <v>305.2</v>
      </c>
      <c r="T4" s="18">
        <v>216.7</v>
      </c>
      <c r="U4" s="18">
        <v>224.3</v>
      </c>
      <c r="V4" s="18">
        <v>192</v>
      </c>
      <c r="W4" s="18"/>
      <c r="X4" s="18"/>
      <c r="Y4" s="18">
        <v>-1.3</v>
      </c>
      <c r="Z4" s="19"/>
      <c r="AA4" s="111">
        <f>SUM(B4:Z4)</f>
        <v>2330.5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248.1</v>
      </c>
      <c r="C7" s="117">
        <v>167.45</v>
      </c>
      <c r="D7" s="117">
        <v>166.24</v>
      </c>
      <c r="E7" s="117">
        <v>151.94</v>
      </c>
      <c r="F7" s="117">
        <v>152.91</v>
      </c>
      <c r="G7" s="117">
        <v>278.38</v>
      </c>
      <c r="H7" s="117">
        <v>248.57</v>
      </c>
      <c r="I7" s="117">
        <v>258.31</v>
      </c>
      <c r="J7" s="117">
        <v>270</v>
      </c>
      <c r="K7" s="117">
        <v>270</v>
      </c>
      <c r="L7" s="117">
        <v>270</v>
      </c>
      <c r="M7" s="117">
        <v>270</v>
      </c>
      <c r="N7" s="117">
        <v>315.64</v>
      </c>
      <c r="O7" s="117">
        <v>295.45999999999998</v>
      </c>
      <c r="P7" s="117">
        <v>305.16000000000003</v>
      </c>
      <c r="Q7" s="117">
        <v>329.7</v>
      </c>
      <c r="R7" s="117">
        <v>368.16</v>
      </c>
      <c r="S7" s="117">
        <v>371.16</v>
      </c>
      <c r="T7" s="117">
        <v>323.32</v>
      </c>
      <c r="U7" s="117">
        <v>325.01</v>
      </c>
      <c r="V7" s="117">
        <v>305.85000000000002</v>
      </c>
      <c r="W7" s="117">
        <v>270</v>
      </c>
      <c r="X7" s="117">
        <v>270</v>
      </c>
      <c r="Y7" s="117">
        <v>245</v>
      </c>
      <c r="Z7" s="118"/>
      <c r="AA7" s="119">
        <f>IF(SUM(B7:Z7)&lt;&gt;0,AVERAGEIF(B7:Z7,"&lt;&gt;"""),"")</f>
        <v>269.8483333333333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1.3</v>
      </c>
      <c r="Z15" s="131"/>
      <c r="AA15" s="132">
        <f t="shared" si="0"/>
        <v>1.3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1.3</v>
      </c>
      <c r="Z16" s="136" t="str">
        <f t="shared" si="1"/>
        <v/>
      </c>
      <c r="AA16" s="90">
        <f t="shared" si="0"/>
        <v>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94.6</v>
      </c>
      <c r="H23" s="133"/>
      <c r="I23" s="133"/>
      <c r="J23" s="133"/>
      <c r="K23" s="133">
        <v>28.9</v>
      </c>
      <c r="L23" s="133"/>
      <c r="M23" s="133"/>
      <c r="N23" s="133">
        <v>233.5</v>
      </c>
      <c r="O23" s="133">
        <v>178.1</v>
      </c>
      <c r="P23" s="133">
        <v>211.1</v>
      </c>
      <c r="Q23" s="133">
        <v>339.8</v>
      </c>
      <c r="R23" s="133">
        <v>307.60000000000002</v>
      </c>
      <c r="S23" s="133">
        <v>305.2</v>
      </c>
      <c r="T23" s="133">
        <v>216.7</v>
      </c>
      <c r="U23" s="133">
        <v>224.3</v>
      </c>
      <c r="V23" s="133">
        <v>192</v>
      </c>
      <c r="W23" s="133"/>
      <c r="X23" s="133"/>
      <c r="Y23" s="133"/>
      <c r="Z23" s="131"/>
      <c r="AA23" s="132">
        <f t="shared" si="2"/>
        <v>2331.8000000000002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94.6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28.9</v>
      </c>
      <c r="L24" s="135">
        <f t="shared" si="3"/>
        <v>0</v>
      </c>
      <c r="M24" s="135">
        <f t="shared" si="3"/>
        <v>0</v>
      </c>
      <c r="N24" s="135">
        <f t="shared" si="3"/>
        <v>233.5</v>
      </c>
      <c r="O24" s="135">
        <f t="shared" si="3"/>
        <v>178.1</v>
      </c>
      <c r="P24" s="135">
        <f t="shared" si="3"/>
        <v>211.1</v>
      </c>
      <c r="Q24" s="135">
        <f t="shared" si="3"/>
        <v>339.8</v>
      </c>
      <c r="R24" s="135">
        <f t="shared" si="3"/>
        <v>307.60000000000002</v>
      </c>
      <c r="S24" s="135">
        <f t="shared" si="3"/>
        <v>305.2</v>
      </c>
      <c r="T24" s="135">
        <f t="shared" si="3"/>
        <v>216.7</v>
      </c>
      <c r="U24" s="135">
        <f t="shared" si="3"/>
        <v>224.3</v>
      </c>
      <c r="V24" s="135">
        <f t="shared" si="3"/>
        <v>192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2331.8000000000002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2022-12-09T14:24:42Z</dcterms:created>
  <dcterms:modified xsi:type="dcterms:W3CDTF">2022-12-09T14:24:43Z</dcterms:modified>
</cp:coreProperties>
</file>