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<sst xmlns="http://schemas.openxmlformats.org/spreadsheetml/2006/main" count="117" uniqueCount="53">
  <si>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08/12/2022 16:32:08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</si>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</sst>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18.901</c:v>
                </c:pt>
                <c:pt idx="5">
                  <c:v>22.6</c:v>
                </c:pt>
                <c:pt idx="12">
                  <c:v>11</c:v>
                </c:pt>
                <c:pt idx="13">
                  <c:v>36</c:v>
                </c:pt>
                <c:pt idx="14">
                  <c:v>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37.6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6.2310000000000008</c:v>
                </c:pt>
                <c:pt idx="1">
                  <c:v>8.4250000000000007</c:v>
                </c:pt>
                <c:pt idx="2">
                  <c:v>10.436</c:v>
                </c:pt>
                <c:pt idx="3">
                  <c:v>9.0730000000000004</c:v>
                </c:pt>
                <c:pt idx="4">
                  <c:v>6.1269999999999998</c:v>
                </c:pt>
                <c:pt idx="5">
                  <c:v>8.2949999999999999</c:v>
                </c:pt>
                <c:pt idx="6">
                  <c:v>6.3360000000000012</c:v>
                </c:pt>
                <c:pt idx="7">
                  <c:v>19.495999999999999</c:v>
                </c:pt>
                <c:pt idx="8">
                  <c:v>38.126000000000005</c:v>
                </c:pt>
                <c:pt idx="9">
                  <c:v>50.507999999999996</c:v>
                </c:pt>
                <c:pt idx="10">
                  <c:v>52.155000000000001</c:v>
                </c:pt>
                <c:pt idx="11">
                  <c:v>49.652000000000008</c:v>
                </c:pt>
                <c:pt idx="12">
                  <c:v>37.053000000000004</c:v>
                </c:pt>
                <c:pt idx="13">
                  <c:v>21.465</c:v>
                </c:pt>
                <c:pt idx="14">
                  <c:v>11.435</c:v>
                </c:pt>
                <c:pt idx="15">
                  <c:v>4.2010000000000005</c:v>
                </c:pt>
                <c:pt idx="16">
                  <c:v>4.5430000000000001</c:v>
                </c:pt>
                <c:pt idx="17">
                  <c:v>10.971</c:v>
                </c:pt>
                <c:pt idx="18">
                  <c:v>19.232000000000003</c:v>
                </c:pt>
                <c:pt idx="19">
                  <c:v>36.423999999999999</c:v>
                </c:pt>
                <c:pt idx="20">
                  <c:v>43</c:v>
                </c:pt>
                <c:pt idx="21">
                  <c:v>47.027999999999999</c:v>
                </c:pt>
                <c:pt idx="22">
                  <c:v>47.008000000000003</c:v>
                </c:pt>
                <c:pt idx="23">
                  <c:v>48.000999999999998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338840"/>
        <c:axId val="473392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11.085000000000001</c:v>
                </c:pt>
                <c:pt idx="1">
                  <c:v>12.497</c:v>
                </c:pt>
                <c:pt idx="2">
                  <c:v>14.350999999999999</c:v>
                </c:pt>
                <c:pt idx="3">
                  <c:v>12.048</c:v>
                </c:pt>
                <c:pt idx="4">
                  <c:v>31.085999999999999</c:v>
                </c:pt>
                <c:pt idx="5">
                  <c:v>36.092999999999996</c:v>
                </c:pt>
                <c:pt idx="6">
                  <c:v>12.8</c:v>
                </c:pt>
                <c:pt idx="7">
                  <c:v>34.021000000000001</c:v>
                </c:pt>
                <c:pt idx="8">
                  <c:v>56.2</c:v>
                </c:pt>
                <c:pt idx="9">
                  <c:v>75.599999999999994</c:v>
                </c:pt>
                <c:pt idx="10">
                  <c:v>63.2</c:v>
                </c:pt>
                <c:pt idx="11">
                  <c:v>88.744</c:v>
                </c:pt>
                <c:pt idx="12">
                  <c:v>68.445999999999998</c:v>
                </c:pt>
                <c:pt idx="13">
                  <c:v>83.065000000000012</c:v>
                </c:pt>
                <c:pt idx="14">
                  <c:v>77.31</c:v>
                </c:pt>
                <c:pt idx="15">
                  <c:v>24.216000000000001</c:v>
                </c:pt>
                <c:pt idx="16">
                  <c:v>22.911000000000001</c:v>
                </c:pt>
                <c:pt idx="17">
                  <c:v>15.985000000000001</c:v>
                </c:pt>
                <c:pt idx="18">
                  <c:v>19.231999999999999</c:v>
                </c:pt>
                <c:pt idx="19">
                  <c:v>52.963000000000001</c:v>
                </c:pt>
                <c:pt idx="20">
                  <c:v>50.097000000000001</c:v>
                </c:pt>
                <c:pt idx="21">
                  <c:v>47.082000000000001</c:v>
                </c:pt>
                <c:pt idx="22">
                  <c:v>47.008000000000003</c:v>
                </c:pt>
                <c:pt idx="23">
                  <c:v>85.614999999999995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338840"/>
        <c:axId val="473392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138.43</c:v>
                </c:pt>
                <c:pt idx="1">
                  <c:v>148.80000000000001</c:v>
                </c:pt>
                <c:pt idx="2">
                  <c:v>141.29</c:v>
                </c:pt>
                <c:pt idx="3">
                  <c:v>151.21</c:v>
                </c:pt>
                <c:pt idx="4">
                  <c:v>254.94</c:v>
                </c:pt>
                <c:pt idx="5">
                  <c:v>293.5</c:v>
                </c:pt>
                <c:pt idx="6">
                  <c:v>343.6</c:v>
                </c:pt>
                <c:pt idx="7">
                  <c:v>461.95</c:v>
                </c:pt>
                <c:pt idx="8">
                  <c:v>460.6</c:v>
                </c:pt>
                <c:pt idx="9">
                  <c:v>368</c:v>
                </c:pt>
                <c:pt idx="10">
                  <c:v>249.98</c:v>
                </c:pt>
                <c:pt idx="11">
                  <c:v>299.99</c:v>
                </c:pt>
                <c:pt idx="12">
                  <c:v>288</c:v>
                </c:pt>
                <c:pt idx="13">
                  <c:v>288</c:v>
                </c:pt>
                <c:pt idx="14">
                  <c:v>293.5</c:v>
                </c:pt>
                <c:pt idx="15">
                  <c:v>350</c:v>
                </c:pt>
                <c:pt idx="16">
                  <c:v>442</c:v>
                </c:pt>
                <c:pt idx="17">
                  <c:v>418.04</c:v>
                </c:pt>
                <c:pt idx="18">
                  <c:v>184.36</c:v>
                </c:pt>
                <c:pt idx="19">
                  <c:v>460.6</c:v>
                </c:pt>
                <c:pt idx="20">
                  <c:v>143.30000000000001</c:v>
                </c:pt>
                <c:pt idx="21">
                  <c:v>143.31</c:v>
                </c:pt>
                <c:pt idx="22">
                  <c:v>137.63999999999999</c:v>
                </c:pt>
                <c:pt idx="23">
                  <c:v>271.48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340016"/>
        <c:axId val="47339624"/>
      </c:lineChart>
      <c:catAx>
        <c:axId val="473388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339232"/>
        <c:crosses val="autoZero"/>
        <c:auto val="1"/>
        <c:lblAlgn val="ctr"/>
        <c:lblOffset val="100"/>
        <c:noMultiLvlLbl val="0"/>
      </c:catAx>
      <c:valAx>
        <c:axId val="47339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338840"/>
        <c:crosses val="autoZero"/>
        <c:crossBetween val="between"/>
      </c:valAx>
      <c:valAx>
        <c:axId val="473396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340016"/>
        <c:crosses val="max"/>
        <c:crossBetween val="between"/>
      </c:valAx>
      <c:catAx>
        <c:axId val="473400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339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11.085000000000001</v>
      </c>
      <c r="C4" s="18">
        <v>12.497000000000002</v>
      </c>
      <c r="D4" s="18">
        <v>14.351000000000001</v>
      </c>
      <c r="E4" s="18">
        <v>12.048</v>
      </c>
      <c r="F4" s="18">
        <v>31.085999999999999</v>
      </c>
      <c r="G4" s="18">
        <v>36.109000000000002</v>
      </c>
      <c r="H4" s="18">
        <v>12.794999999999996</v>
      </c>
      <c r="I4" s="18">
        <v>34.015000000000001</v>
      </c>
      <c r="J4" s="18">
        <v>56.180000000000007</v>
      </c>
      <c r="K4" s="18">
        <v>75.620999999999995</v>
      </c>
      <c r="L4" s="18">
        <v>63.199999999999996</v>
      </c>
      <c r="M4" s="18">
        <v>88.78</v>
      </c>
      <c r="N4" s="18">
        <v>68.412999999999997</v>
      </c>
      <c r="O4" s="18">
        <v>83.111000000000004</v>
      </c>
      <c r="P4" s="18">
        <v>77.314999999999998</v>
      </c>
      <c r="Q4" s="18">
        <v>24.26</v>
      </c>
      <c r="R4" s="18">
        <v>22.873999999999999</v>
      </c>
      <c r="S4" s="18">
        <v>15.971</v>
      </c>
      <c r="T4" s="18">
        <v>19.232000000000003</v>
      </c>
      <c r="U4" s="18">
        <v>52.942</v>
      </c>
      <c r="V4" s="18">
        <v>50.097000000000001</v>
      </c>
      <c r="W4" s="18">
        <v>47.082000000000001</v>
      </c>
      <c r="X4" s="18">
        <v>47.008000000000003</v>
      </c>
      <c r="Y4" s="18">
        <v>85.600999999999999</v>
      </c>
      <c r="Z4" s="19"/>
      <c r="AA4" s="20">
        <f>SUM(B4:Z4)</f>
        <v>1041.673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138.43</v>
      </c>
      <c r="C7" s="28">
        <v>148.80000000000001</v>
      </c>
      <c r="D7" s="28">
        <v>141.29</v>
      </c>
      <c r="E7" s="28">
        <v>151.21</v>
      </c>
      <c r="F7" s="28">
        <v>254.94</v>
      </c>
      <c r="G7" s="28">
        <v>293.5</v>
      </c>
      <c r="H7" s="28">
        <v>343.6</v>
      </c>
      <c r="I7" s="28">
        <v>461.95</v>
      </c>
      <c r="J7" s="28">
        <v>460.6</v>
      </c>
      <c r="K7" s="28">
        <v>368</v>
      </c>
      <c r="L7" s="28">
        <v>249.98</v>
      </c>
      <c r="M7" s="28">
        <v>299.99</v>
      </c>
      <c r="N7" s="28">
        <v>288</v>
      </c>
      <c r="O7" s="28">
        <v>288</v>
      </c>
      <c r="P7" s="28">
        <v>293.5</v>
      </c>
      <c r="Q7" s="28">
        <v>350</v>
      </c>
      <c r="R7" s="28">
        <v>442</v>
      </c>
      <c r="S7" s="28">
        <v>418.04</v>
      </c>
      <c r="T7" s="28">
        <v>184.36</v>
      </c>
      <c r="U7" s="28">
        <v>460.6</v>
      </c>
      <c r="V7" s="28">
        <v>143.30000000000001</v>
      </c>
      <c r="W7" s="28">
        <v>143.31</v>
      </c>
      <c r="X7" s="28">
        <v>137.63999999999999</v>
      </c>
      <c r="Y7" s="28">
        <v>271.48</v>
      </c>
      <c r="Z7" s="29"/>
      <c r="AA7" s="30">
        <f>IF(SUM(B7:Z7)&lt;&gt;0,AVERAGEIF(B7:Z7,"&lt;&gt;"""),"")</f>
        <v>280.5216666666667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18.901</v>
      </c>
      <c r="G12" s="52">
        <v>22.6</v>
      </c>
      <c r="H12" s="52"/>
      <c r="I12" s="52"/>
      <c r="J12" s="52"/>
      <c r="K12" s="52"/>
      <c r="L12" s="52"/>
      <c r="M12" s="52"/>
      <c r="N12" s="52">
        <v>11</v>
      </c>
      <c r="O12" s="52">
        <v>36</v>
      </c>
      <c r="P12" s="52">
        <v>44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132.501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6.2310000000000008</v>
      </c>
      <c r="C14" s="57">
        <v>8.4250000000000007</v>
      </c>
      <c r="D14" s="57">
        <v>10.436</v>
      </c>
      <c r="E14" s="57">
        <v>9.0730000000000004</v>
      </c>
      <c r="F14" s="57">
        <v>6.1269999999999998</v>
      </c>
      <c r="G14" s="57">
        <v>8.2949999999999999</v>
      </c>
      <c r="H14" s="57">
        <v>6.3360000000000012</v>
      </c>
      <c r="I14" s="57">
        <v>19.495999999999999</v>
      </c>
      <c r="J14" s="57">
        <v>38.126000000000005</v>
      </c>
      <c r="K14" s="57">
        <v>50.507999999999996</v>
      </c>
      <c r="L14" s="57">
        <v>52.155000000000001</v>
      </c>
      <c r="M14" s="57">
        <v>49.652000000000008</v>
      </c>
      <c r="N14" s="57">
        <v>37.053000000000004</v>
      </c>
      <c r="O14" s="57">
        <v>21.465</v>
      </c>
      <c r="P14" s="57">
        <v>11.435</v>
      </c>
      <c r="Q14" s="57">
        <v>4.2010000000000005</v>
      </c>
      <c r="R14" s="57">
        <v>4.5430000000000001</v>
      </c>
      <c r="S14" s="57">
        <v>10.971</v>
      </c>
      <c r="T14" s="57">
        <v>19.232000000000003</v>
      </c>
      <c r="U14" s="57">
        <v>36.423999999999999</v>
      </c>
      <c r="V14" s="57">
        <v>43</v>
      </c>
      <c r="W14" s="57">
        <v>47.027999999999999</v>
      </c>
      <c r="X14" s="57">
        <v>47.008000000000003</v>
      </c>
      <c r="Y14" s="57">
        <v>48.000999999999998</v>
      </c>
      <c r="Z14" s="58"/>
      <c r="AA14" s="59">
        <f t="shared" si="0"/>
        <v>595.221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6.2310000000000008</v>
      </c>
      <c r="C16" s="62">
        <f t="shared" ref="C16:Z16" si="1">IF(LEN(C$2)&gt;0,SUM(C10:C15),"")</f>
        <v>8.4250000000000007</v>
      </c>
      <c r="D16" s="62">
        <f t="shared" si="1"/>
        <v>10.436</v>
      </c>
      <c r="E16" s="62">
        <f t="shared" si="1"/>
        <v>9.0730000000000004</v>
      </c>
      <c r="F16" s="62">
        <f t="shared" si="1"/>
        <v>25.027999999999999</v>
      </c>
      <c r="G16" s="62">
        <f t="shared" si="1"/>
        <v>30.895000000000003</v>
      </c>
      <c r="H16" s="62">
        <f t="shared" si="1"/>
        <v>6.3360000000000012</v>
      </c>
      <c r="I16" s="62">
        <f t="shared" si="1"/>
        <v>19.495999999999999</v>
      </c>
      <c r="J16" s="62">
        <f t="shared" si="1"/>
        <v>38.126000000000005</v>
      </c>
      <c r="K16" s="62">
        <f t="shared" si="1"/>
        <v>50.507999999999996</v>
      </c>
      <c r="L16" s="62">
        <f t="shared" si="1"/>
        <v>52.155000000000001</v>
      </c>
      <c r="M16" s="62">
        <f t="shared" si="1"/>
        <v>49.652000000000008</v>
      </c>
      <c r="N16" s="62">
        <f t="shared" si="1"/>
        <v>48.053000000000004</v>
      </c>
      <c r="O16" s="62">
        <f t="shared" si="1"/>
        <v>57.465000000000003</v>
      </c>
      <c r="P16" s="62">
        <f t="shared" si="1"/>
        <v>55.435000000000002</v>
      </c>
      <c r="Q16" s="62">
        <f t="shared" si="1"/>
        <v>4.2010000000000005</v>
      </c>
      <c r="R16" s="62">
        <f t="shared" si="1"/>
        <v>4.5430000000000001</v>
      </c>
      <c r="S16" s="62">
        <f t="shared" si="1"/>
        <v>10.971</v>
      </c>
      <c r="T16" s="62">
        <f t="shared" si="1"/>
        <v>19.232000000000003</v>
      </c>
      <c r="U16" s="62">
        <f t="shared" si="1"/>
        <v>36.423999999999999</v>
      </c>
      <c r="V16" s="62">
        <f t="shared" si="1"/>
        <v>43</v>
      </c>
      <c r="W16" s="62">
        <f t="shared" si="1"/>
        <v>47.027999999999999</v>
      </c>
      <c r="X16" s="62">
        <f t="shared" si="1"/>
        <v>47.008000000000003</v>
      </c>
      <c r="Y16" s="62">
        <f t="shared" si="1"/>
        <v>48.000999999999998</v>
      </c>
      <c r="Z16" s="63" t="str">
        <f t="shared" si="1"/>
        <v/>
      </c>
      <c r="AA16" s="64">
        <f>SUM(AA10:AA15)</f>
        <v>727.72199999999998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4</v>
      </c>
      <c r="J20" s="77">
        <v>4</v>
      </c>
      <c r="K20" s="77"/>
      <c r="L20" s="77"/>
      <c r="M20" s="77"/>
      <c r="N20" s="77"/>
      <c r="O20" s="77"/>
      <c r="P20" s="77"/>
      <c r="Q20" s="77"/>
      <c r="R20" s="77">
        <v>4</v>
      </c>
      <c r="S20" s="77">
        <v>4</v>
      </c>
      <c r="T20" s="77"/>
      <c r="U20" s="77">
        <v>4</v>
      </c>
      <c r="V20" s="77"/>
      <c r="W20" s="77"/>
      <c r="X20" s="77"/>
      <c r="Y20" s="77"/>
      <c r="Z20" s="78"/>
      <c r="AA20" s="79">
        <f t="shared" si="2"/>
        <v>20</v>
      </c>
    </row>
    <row r="21" spans="1:27" ht="24.95" customHeight="1" x14ac:dyDescent="0.2">
      <c r="A21" s="75" t="s">
        <v>16</v>
      </c>
      <c r="B21" s="80">
        <v>4.8540000000000001</v>
      </c>
      <c r="C21" s="81">
        <v>4.0720000000000001</v>
      </c>
      <c r="D21" s="81">
        <v>3.915</v>
      </c>
      <c r="E21" s="81">
        <v>2.9750000000000001</v>
      </c>
      <c r="F21" s="81">
        <v>6.0579999999999998</v>
      </c>
      <c r="G21" s="81">
        <v>5.2139999999999995</v>
      </c>
      <c r="H21" s="81">
        <v>6.4589999999999996</v>
      </c>
      <c r="I21" s="81">
        <v>10.518999999999998</v>
      </c>
      <c r="J21" s="81">
        <v>14.054</v>
      </c>
      <c r="K21" s="81">
        <v>25.113000000000003</v>
      </c>
      <c r="L21" s="81">
        <v>11.045</v>
      </c>
      <c r="M21" s="81">
        <v>39.128000000000007</v>
      </c>
      <c r="N21" s="81">
        <v>20.36</v>
      </c>
      <c r="O21" s="81">
        <v>25.645999999999997</v>
      </c>
      <c r="P21" s="81">
        <v>21.88</v>
      </c>
      <c r="Q21" s="81">
        <v>20.059000000000001</v>
      </c>
      <c r="R21" s="81">
        <v>14.331</v>
      </c>
      <c r="S21" s="81">
        <v>1</v>
      </c>
      <c r="T21" s="81"/>
      <c r="U21" s="81">
        <v>12.517999999999999</v>
      </c>
      <c r="V21" s="81">
        <v>7.0970000000000004</v>
      </c>
      <c r="W21" s="81">
        <v>5.3999999999999999E-2</v>
      </c>
      <c r="X21" s="81"/>
      <c r="Y21" s="81"/>
      <c r="Z21" s="78"/>
      <c r="AA21" s="79">
        <f t="shared" si="2"/>
        <v>256.35099999999994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4.8540000000000001</v>
      </c>
      <c r="C25" s="88">
        <f t="shared" ref="C25:Z25" si="3">IF(LEN(C$2)&gt;0,SUM(C19:C24),"")</f>
        <v>4.0720000000000001</v>
      </c>
      <c r="D25" s="88">
        <f t="shared" si="3"/>
        <v>3.915</v>
      </c>
      <c r="E25" s="88">
        <f t="shared" si="3"/>
        <v>2.9750000000000001</v>
      </c>
      <c r="F25" s="88">
        <f t="shared" si="3"/>
        <v>6.0579999999999998</v>
      </c>
      <c r="G25" s="88">
        <f t="shared" si="3"/>
        <v>5.2139999999999995</v>
      </c>
      <c r="H25" s="88">
        <f t="shared" si="3"/>
        <v>6.4589999999999996</v>
      </c>
      <c r="I25" s="88">
        <f t="shared" si="3"/>
        <v>14.518999999999998</v>
      </c>
      <c r="J25" s="88">
        <f t="shared" si="3"/>
        <v>18.054000000000002</v>
      </c>
      <c r="K25" s="88">
        <f t="shared" si="3"/>
        <v>25.113000000000003</v>
      </c>
      <c r="L25" s="88">
        <f t="shared" si="3"/>
        <v>11.045</v>
      </c>
      <c r="M25" s="88">
        <f t="shared" si="3"/>
        <v>39.128000000000007</v>
      </c>
      <c r="N25" s="88">
        <f t="shared" si="3"/>
        <v>20.36</v>
      </c>
      <c r="O25" s="88">
        <f t="shared" si="3"/>
        <v>25.645999999999997</v>
      </c>
      <c r="P25" s="88">
        <f t="shared" si="3"/>
        <v>21.88</v>
      </c>
      <c r="Q25" s="88">
        <f t="shared" si="3"/>
        <v>20.059000000000001</v>
      </c>
      <c r="R25" s="88">
        <f t="shared" si="3"/>
        <v>18.331</v>
      </c>
      <c r="S25" s="88">
        <f t="shared" si="3"/>
        <v>5</v>
      </c>
      <c r="T25" s="88">
        <f t="shared" si="3"/>
        <v>0</v>
      </c>
      <c r="U25" s="88">
        <f t="shared" si="3"/>
        <v>16.518000000000001</v>
      </c>
      <c r="V25" s="88">
        <f t="shared" si="3"/>
        <v>7.0970000000000004</v>
      </c>
      <c r="W25" s="88">
        <f t="shared" si="3"/>
        <v>5.3999999999999999E-2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276.35099999999994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11.085000000000001</v>
      </c>
      <c r="C29" s="77">
        <v>12.497</v>
      </c>
      <c r="D29" s="77">
        <v>14.351000000000001</v>
      </c>
      <c r="E29" s="77">
        <v>12.048</v>
      </c>
      <c r="F29" s="77">
        <v>31.085999999999999</v>
      </c>
      <c r="G29" s="77">
        <v>36.109000000000002</v>
      </c>
      <c r="H29" s="77">
        <v>12.795</v>
      </c>
      <c r="I29" s="77">
        <v>34.015000000000001</v>
      </c>
      <c r="J29" s="77">
        <v>56.18</v>
      </c>
      <c r="K29" s="77">
        <v>75.620999999999995</v>
      </c>
      <c r="L29" s="77">
        <v>63.2</v>
      </c>
      <c r="M29" s="77">
        <v>88.78</v>
      </c>
      <c r="N29" s="77">
        <v>68.412999999999997</v>
      </c>
      <c r="O29" s="77">
        <v>83.111000000000004</v>
      </c>
      <c r="P29" s="77">
        <v>77.314999999999998</v>
      </c>
      <c r="Q29" s="77">
        <v>24.26</v>
      </c>
      <c r="R29" s="77">
        <v>22.873999999999999</v>
      </c>
      <c r="S29" s="77">
        <v>15.971</v>
      </c>
      <c r="T29" s="77">
        <v>19.231999999999999</v>
      </c>
      <c r="U29" s="77">
        <v>52.942</v>
      </c>
      <c r="V29" s="77">
        <v>50.097000000000001</v>
      </c>
      <c r="W29" s="77">
        <v>47.082000000000001</v>
      </c>
      <c r="X29" s="77">
        <v>47.008000000000003</v>
      </c>
      <c r="Y29" s="77">
        <v>48.000999999999998</v>
      </c>
      <c r="Z29" s="78"/>
      <c r="AA29" s="79">
        <f>SUM(B29:Z29)</f>
        <v>1004.073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11.085000000000001</v>
      </c>
      <c r="C31" s="62">
        <f t="shared" ref="C31:Z31" si="4">IF(LEN(C$2)&gt;0,SUM(C28:C30),"")</f>
        <v>12.497</v>
      </c>
      <c r="D31" s="62">
        <f t="shared" si="4"/>
        <v>14.351000000000001</v>
      </c>
      <c r="E31" s="62">
        <f t="shared" si="4"/>
        <v>12.048</v>
      </c>
      <c r="F31" s="62">
        <f t="shared" si="4"/>
        <v>31.085999999999999</v>
      </c>
      <c r="G31" s="62">
        <f t="shared" si="4"/>
        <v>36.109000000000002</v>
      </c>
      <c r="H31" s="62">
        <f t="shared" si="4"/>
        <v>12.795</v>
      </c>
      <c r="I31" s="62">
        <f t="shared" si="4"/>
        <v>34.015000000000001</v>
      </c>
      <c r="J31" s="62">
        <f t="shared" si="4"/>
        <v>56.18</v>
      </c>
      <c r="K31" s="62">
        <f t="shared" si="4"/>
        <v>75.620999999999995</v>
      </c>
      <c r="L31" s="62">
        <f t="shared" si="4"/>
        <v>63.2</v>
      </c>
      <c r="M31" s="62">
        <f t="shared" si="4"/>
        <v>88.78</v>
      </c>
      <c r="N31" s="62">
        <f t="shared" si="4"/>
        <v>68.412999999999997</v>
      </c>
      <c r="O31" s="62">
        <f t="shared" si="4"/>
        <v>83.111000000000004</v>
      </c>
      <c r="P31" s="62">
        <f t="shared" si="4"/>
        <v>77.314999999999998</v>
      </c>
      <c r="Q31" s="62">
        <f t="shared" si="4"/>
        <v>24.26</v>
      </c>
      <c r="R31" s="62">
        <f t="shared" si="4"/>
        <v>22.873999999999999</v>
      </c>
      <c r="S31" s="62">
        <f t="shared" si="4"/>
        <v>15.971</v>
      </c>
      <c r="T31" s="62">
        <f t="shared" si="4"/>
        <v>19.231999999999999</v>
      </c>
      <c r="U31" s="62">
        <f t="shared" si="4"/>
        <v>52.942</v>
      </c>
      <c r="V31" s="62">
        <f t="shared" si="4"/>
        <v>50.097000000000001</v>
      </c>
      <c r="W31" s="62">
        <f t="shared" si="4"/>
        <v>47.082000000000001</v>
      </c>
      <c r="X31" s="62">
        <f t="shared" si="4"/>
        <v>47.008000000000003</v>
      </c>
      <c r="Y31" s="62">
        <f t="shared" si="4"/>
        <v>48.000999999999998</v>
      </c>
      <c r="Z31" s="63" t="str">
        <f t="shared" si="4"/>
        <v/>
      </c>
      <c r="AA31" s="64">
        <f>SUM(AA28:AA30)</f>
        <v>1004.073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37.6</v>
      </c>
      <c r="Z38" s="100"/>
      <c r="AA38" s="79">
        <f t="shared" si="5"/>
        <v>37.6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37.6</v>
      </c>
      <c r="Z39" s="89" t="str">
        <f t="shared" si="6"/>
        <v/>
      </c>
      <c r="AA39" s="90">
        <f t="shared" si="5"/>
        <v>37.6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37.6</v>
      </c>
      <c r="Z46" s="100"/>
      <c r="AA46" s="79">
        <f t="shared" si="7"/>
        <v>37.6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37.6</v>
      </c>
      <c r="Z48" s="89" t="str">
        <f t="shared" si="8"/>
        <v/>
      </c>
      <c r="AA48" s="90">
        <f t="shared" si="7"/>
        <v>37.6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11.085000000000001</v>
      </c>
      <c r="C51" s="88">
        <f t="shared" si="10"/>
        <v>12.497</v>
      </c>
      <c r="D51" s="88">
        <f t="shared" si="10"/>
        <v>14.350999999999999</v>
      </c>
      <c r="E51" s="88">
        <f t="shared" si="10"/>
        <v>12.048</v>
      </c>
      <c r="F51" s="88">
        <f t="shared" si="10"/>
        <v>31.085999999999999</v>
      </c>
      <c r="G51" s="88">
        <f t="shared" si="10"/>
        <v>36.109000000000002</v>
      </c>
      <c r="H51" s="88">
        <f t="shared" si="10"/>
        <v>12.795000000000002</v>
      </c>
      <c r="I51" s="88">
        <f t="shared" si="10"/>
        <v>34.015000000000001</v>
      </c>
      <c r="J51" s="88">
        <f t="shared" si="10"/>
        <v>56.180000000000007</v>
      </c>
      <c r="K51" s="88">
        <f t="shared" si="10"/>
        <v>75.620999999999995</v>
      </c>
      <c r="L51" s="88">
        <f t="shared" si="10"/>
        <v>63.2</v>
      </c>
      <c r="M51" s="88">
        <f t="shared" si="10"/>
        <v>88.780000000000015</v>
      </c>
      <c r="N51" s="88">
        <f t="shared" si="10"/>
        <v>68.413000000000011</v>
      </c>
      <c r="O51" s="88">
        <f t="shared" si="10"/>
        <v>83.111000000000004</v>
      </c>
      <c r="P51" s="88">
        <f t="shared" si="10"/>
        <v>77.314999999999998</v>
      </c>
      <c r="Q51" s="88">
        <f t="shared" si="10"/>
        <v>24.26</v>
      </c>
      <c r="R51" s="88">
        <f t="shared" si="10"/>
        <v>22.873999999999999</v>
      </c>
      <c r="S51" s="88">
        <f t="shared" si="10"/>
        <v>15.971</v>
      </c>
      <c r="T51" s="88">
        <f t="shared" si="10"/>
        <v>19.232000000000003</v>
      </c>
      <c r="U51" s="88">
        <f t="shared" si="10"/>
        <v>52.942</v>
      </c>
      <c r="V51" s="88">
        <f t="shared" si="10"/>
        <v>50.097000000000001</v>
      </c>
      <c r="W51" s="88">
        <f t="shared" si="10"/>
        <v>47.082000000000001</v>
      </c>
      <c r="X51" s="88">
        <f t="shared" si="10"/>
        <v>47.008000000000003</v>
      </c>
      <c r="Y51" s="88">
        <f t="shared" si="10"/>
        <v>85.600999999999999</v>
      </c>
      <c r="Z51" s="89" t="str">
        <f t="shared" si="10"/>
        <v/>
      </c>
      <c r="AA51" s="104">
        <f>SUM(B51:Z51)</f>
        <v>1041.673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11.085000000000001</v>
      </c>
      <c r="C4" s="18">
        <v>12.497</v>
      </c>
      <c r="D4" s="18">
        <v>14.350999999999999</v>
      </c>
      <c r="E4" s="18">
        <v>12.048</v>
      </c>
      <c r="F4" s="18">
        <v>31.085999999999999</v>
      </c>
      <c r="G4" s="18">
        <v>36.092999999999996</v>
      </c>
      <c r="H4" s="18">
        <v>12.8</v>
      </c>
      <c r="I4" s="18">
        <v>34.021000000000001</v>
      </c>
      <c r="J4" s="18">
        <v>56.2</v>
      </c>
      <c r="K4" s="18">
        <v>75.599999999999994</v>
      </c>
      <c r="L4" s="18">
        <v>63.2</v>
      </c>
      <c r="M4" s="18">
        <v>88.744</v>
      </c>
      <c r="N4" s="18">
        <v>68.445999999999998</v>
      </c>
      <c r="O4" s="18">
        <v>83.065000000000012</v>
      </c>
      <c r="P4" s="18">
        <v>77.31</v>
      </c>
      <c r="Q4" s="18">
        <v>24.216000000000001</v>
      </c>
      <c r="R4" s="18">
        <v>22.911000000000001</v>
      </c>
      <c r="S4" s="18">
        <v>15.985000000000001</v>
      </c>
      <c r="T4" s="18">
        <v>19.231999999999999</v>
      </c>
      <c r="U4" s="18">
        <v>52.963000000000001</v>
      </c>
      <c r="V4" s="18">
        <v>50.097000000000001</v>
      </c>
      <c r="W4" s="18">
        <v>47.082000000000001</v>
      </c>
      <c r="X4" s="18">
        <v>47.008000000000003</v>
      </c>
      <c r="Y4" s="18">
        <v>85.614999999999995</v>
      </c>
      <c r="Z4" s="19"/>
      <c r="AA4" s="20">
        <f>SUM(B4:Z4)</f>
        <v>1041.655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138.43</v>
      </c>
      <c r="C7" s="28">
        <v>148.80000000000001</v>
      </c>
      <c r="D7" s="28">
        <v>141.29</v>
      </c>
      <c r="E7" s="28">
        <v>151.21</v>
      </c>
      <c r="F7" s="28">
        <v>254.94</v>
      </c>
      <c r="G7" s="28">
        <v>293.5</v>
      </c>
      <c r="H7" s="28">
        <v>343.6</v>
      </c>
      <c r="I7" s="28">
        <v>461.95</v>
      </c>
      <c r="J7" s="28">
        <v>460.6</v>
      </c>
      <c r="K7" s="28">
        <v>368</v>
      </c>
      <c r="L7" s="28">
        <v>249.98</v>
      </c>
      <c r="M7" s="28">
        <v>299.99</v>
      </c>
      <c r="N7" s="28">
        <v>288</v>
      </c>
      <c r="O7" s="28">
        <v>288</v>
      </c>
      <c r="P7" s="28">
        <v>293.5</v>
      </c>
      <c r="Q7" s="28">
        <v>350</v>
      </c>
      <c r="R7" s="28">
        <v>442</v>
      </c>
      <c r="S7" s="28">
        <v>418.04</v>
      </c>
      <c r="T7" s="28">
        <v>184.36</v>
      </c>
      <c r="U7" s="28">
        <v>460.6</v>
      </c>
      <c r="V7" s="28">
        <v>143.30000000000001</v>
      </c>
      <c r="W7" s="28">
        <v>143.31</v>
      </c>
      <c r="X7" s="28">
        <v>137.63999999999999</v>
      </c>
      <c r="Y7" s="28">
        <v>271.48</v>
      </c>
      <c r="Z7" s="29"/>
      <c r="AA7" s="30">
        <f>IF(SUM(B7:Z7)&lt;&gt;0,AVERAGEIF(B7:Z7,"&lt;&gt;"""),"")</f>
        <v>280.5216666666667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11.085000000000001</v>
      </c>
      <c r="C12" s="52">
        <v>8.5820000000000007</v>
      </c>
      <c r="D12" s="52">
        <v>10.395</v>
      </c>
      <c r="E12" s="52">
        <v>7.84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47.436</v>
      </c>
      <c r="W12" s="52">
        <v>42.673000000000002</v>
      </c>
      <c r="X12" s="52">
        <v>8.3580000000000005</v>
      </c>
      <c r="Y12" s="52"/>
      <c r="Z12" s="53"/>
      <c r="AA12" s="54">
        <f t="shared" si="0"/>
        <v>136.369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2.1000000000000001E-2</v>
      </c>
      <c r="J14" s="57"/>
      <c r="K14" s="57"/>
      <c r="L14" s="57"/>
      <c r="M14" s="57"/>
      <c r="N14" s="57"/>
      <c r="O14" s="57"/>
      <c r="P14" s="57"/>
      <c r="Q14" s="57">
        <v>4.0000000000000001E-3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2.5000000000000001E-2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11.085000000000001</v>
      </c>
      <c r="C16" s="62">
        <f t="shared" ref="C16:Z16" si="1">IF(LEN(C$2)&gt;0,SUM(C10:C15),"")</f>
        <v>8.5820000000000007</v>
      </c>
      <c r="D16" s="62">
        <f t="shared" si="1"/>
        <v>10.395</v>
      </c>
      <c r="E16" s="62">
        <f t="shared" si="1"/>
        <v>7.84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2.1000000000000001E-2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4.0000000000000001E-3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47.436</v>
      </c>
      <c r="W16" s="62">
        <f t="shared" si="1"/>
        <v>42.673000000000002</v>
      </c>
      <c r="X16" s="62">
        <f t="shared" si="1"/>
        <v>8.3580000000000005</v>
      </c>
      <c r="Y16" s="62">
        <f t="shared" si="1"/>
        <v>0</v>
      </c>
      <c r="Z16" s="63" t="str">
        <f t="shared" si="1"/>
        <v/>
      </c>
      <c r="AA16" s="64">
        <f>SUM(AA10:AA15)</f>
        <v>136.39400000000001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2.9729999999999999</v>
      </c>
      <c r="O20" s="77">
        <v>5.6260000000000003</v>
      </c>
      <c r="P20" s="77">
        <v>15.12</v>
      </c>
      <c r="Q20" s="77">
        <v>0.112</v>
      </c>
      <c r="R20" s="77">
        <v>0.111</v>
      </c>
      <c r="S20" s="77">
        <v>0.108</v>
      </c>
      <c r="T20" s="77">
        <v>3.31</v>
      </c>
      <c r="U20" s="77">
        <v>8.8999999999999996E-2</v>
      </c>
      <c r="V20" s="77">
        <v>0.435</v>
      </c>
      <c r="W20" s="77">
        <v>0.4</v>
      </c>
      <c r="X20" s="77">
        <v>5.5790000000000006</v>
      </c>
      <c r="Y20" s="77">
        <v>54.220999999999997</v>
      </c>
      <c r="Z20" s="78"/>
      <c r="AA20" s="79">
        <f t="shared" si="2"/>
        <v>88.084000000000003</v>
      </c>
    </row>
    <row r="21" spans="1:27" ht="24.95" customHeight="1" x14ac:dyDescent="0.2">
      <c r="A21" s="75" t="s">
        <v>16</v>
      </c>
      <c r="B21" s="80"/>
      <c r="C21" s="81">
        <v>3.915</v>
      </c>
      <c r="D21" s="81">
        <v>3.956</v>
      </c>
      <c r="E21" s="81">
        <v>4.2080000000000002</v>
      </c>
      <c r="F21" s="81">
        <v>3.1859999999999999</v>
      </c>
      <c r="G21" s="81">
        <v>0.193</v>
      </c>
      <c r="H21" s="81"/>
      <c r="I21" s="81"/>
      <c r="J21" s="81"/>
      <c r="K21" s="81"/>
      <c r="L21" s="81"/>
      <c r="M21" s="81">
        <v>0.84399999999999997</v>
      </c>
      <c r="N21" s="81">
        <v>1.373</v>
      </c>
      <c r="O21" s="81">
        <v>1.5389999999999999</v>
      </c>
      <c r="P21" s="81">
        <v>1.79</v>
      </c>
      <c r="Q21" s="81"/>
      <c r="R21" s="81"/>
      <c r="S21" s="81">
        <v>6.4770000000000003</v>
      </c>
      <c r="T21" s="81">
        <v>15.922000000000001</v>
      </c>
      <c r="U21" s="81">
        <v>0.874</v>
      </c>
      <c r="V21" s="81">
        <v>2.226</v>
      </c>
      <c r="W21" s="81">
        <v>4.0090000000000003</v>
      </c>
      <c r="X21" s="81">
        <v>33.070999999999998</v>
      </c>
      <c r="Y21" s="81">
        <v>31.393999999999998</v>
      </c>
      <c r="Z21" s="78"/>
      <c r="AA21" s="79">
        <f t="shared" si="2"/>
        <v>114.977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3.915</v>
      </c>
      <c r="D25" s="88">
        <f t="shared" si="3"/>
        <v>3.956</v>
      </c>
      <c r="E25" s="88">
        <f t="shared" si="3"/>
        <v>4.2080000000000002</v>
      </c>
      <c r="F25" s="88">
        <f t="shared" si="3"/>
        <v>3.1859999999999999</v>
      </c>
      <c r="G25" s="88">
        <f t="shared" si="3"/>
        <v>0.193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0.84399999999999997</v>
      </c>
      <c r="N25" s="88">
        <f t="shared" si="3"/>
        <v>4.3460000000000001</v>
      </c>
      <c r="O25" s="88">
        <f t="shared" si="3"/>
        <v>7.165</v>
      </c>
      <c r="P25" s="88">
        <f t="shared" si="3"/>
        <v>16.91</v>
      </c>
      <c r="Q25" s="88">
        <f t="shared" si="3"/>
        <v>0.112</v>
      </c>
      <c r="R25" s="88">
        <f t="shared" si="3"/>
        <v>0.111</v>
      </c>
      <c r="S25" s="88">
        <f t="shared" si="3"/>
        <v>6.585</v>
      </c>
      <c r="T25" s="88">
        <f t="shared" si="3"/>
        <v>19.231999999999999</v>
      </c>
      <c r="U25" s="88">
        <f t="shared" si="3"/>
        <v>0.96299999999999997</v>
      </c>
      <c r="V25" s="88">
        <f t="shared" si="3"/>
        <v>2.661</v>
      </c>
      <c r="W25" s="88">
        <f t="shared" si="3"/>
        <v>4.4090000000000007</v>
      </c>
      <c r="X25" s="88">
        <f t="shared" si="3"/>
        <v>38.65</v>
      </c>
      <c r="Y25" s="88">
        <f t="shared" si="3"/>
        <v>85.614999999999995</v>
      </c>
      <c r="Z25" s="89">
        <f t="shared" si="3"/>
        <v>0</v>
      </c>
      <c r="AA25" s="90">
        <f t="shared" si="3"/>
        <v>203.06100000000001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11.085000000000001</v>
      </c>
      <c r="C29" s="77">
        <v>12.497</v>
      </c>
      <c r="D29" s="77">
        <v>14.351000000000001</v>
      </c>
      <c r="E29" s="77">
        <v>12.048</v>
      </c>
      <c r="F29" s="77">
        <v>3.1859999999999999</v>
      </c>
      <c r="G29" s="77">
        <v>0.193</v>
      </c>
      <c r="H29" s="77"/>
      <c r="I29" s="77">
        <v>2.1000000000000001E-2</v>
      </c>
      <c r="J29" s="77"/>
      <c r="K29" s="77"/>
      <c r="L29" s="77"/>
      <c r="M29" s="77">
        <v>0.84399999999999997</v>
      </c>
      <c r="N29" s="77">
        <v>4.3460000000000001</v>
      </c>
      <c r="O29" s="77">
        <v>7.165</v>
      </c>
      <c r="P29" s="77">
        <v>16.91</v>
      </c>
      <c r="Q29" s="77">
        <v>0.11600000000000001</v>
      </c>
      <c r="R29" s="77">
        <v>0.111</v>
      </c>
      <c r="S29" s="77">
        <v>6.585</v>
      </c>
      <c r="T29" s="77">
        <v>19.231999999999999</v>
      </c>
      <c r="U29" s="77">
        <v>0.96299999999999997</v>
      </c>
      <c r="V29" s="77">
        <v>50.097000000000001</v>
      </c>
      <c r="W29" s="77">
        <v>47.082000000000001</v>
      </c>
      <c r="X29" s="77">
        <v>47.008000000000003</v>
      </c>
      <c r="Y29" s="77">
        <v>85.614999999999995</v>
      </c>
      <c r="Z29" s="78"/>
      <c r="AA29" s="79">
        <f>SUM(B29:Z29)</f>
        <v>339.45499999999998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11.085000000000001</v>
      </c>
      <c r="C31" s="62">
        <f t="shared" si="4"/>
        <v>12.497</v>
      </c>
      <c r="D31" s="62">
        <f t="shared" si="4"/>
        <v>14.351000000000001</v>
      </c>
      <c r="E31" s="62">
        <f t="shared" si="4"/>
        <v>12.048</v>
      </c>
      <c r="F31" s="62">
        <f t="shared" si="4"/>
        <v>3.1859999999999999</v>
      </c>
      <c r="G31" s="62">
        <f t="shared" si="4"/>
        <v>0.193</v>
      </c>
      <c r="H31" s="62">
        <f t="shared" si="4"/>
        <v>0</v>
      </c>
      <c r="I31" s="62">
        <f t="shared" si="4"/>
        <v>2.1000000000000001E-2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0.84399999999999997</v>
      </c>
      <c r="N31" s="62">
        <f t="shared" si="4"/>
        <v>4.3460000000000001</v>
      </c>
      <c r="O31" s="62">
        <f t="shared" si="4"/>
        <v>7.165</v>
      </c>
      <c r="P31" s="62">
        <f t="shared" si="4"/>
        <v>16.91</v>
      </c>
      <c r="Q31" s="62">
        <f t="shared" si="4"/>
        <v>0.11600000000000001</v>
      </c>
      <c r="R31" s="62">
        <f t="shared" si="4"/>
        <v>0.111</v>
      </c>
      <c r="S31" s="62">
        <f t="shared" si="4"/>
        <v>6.585</v>
      </c>
      <c r="T31" s="62">
        <f t="shared" si="4"/>
        <v>19.231999999999999</v>
      </c>
      <c r="U31" s="62">
        <f t="shared" si="4"/>
        <v>0.96299999999999997</v>
      </c>
      <c r="V31" s="62">
        <f t="shared" si="4"/>
        <v>50.097000000000001</v>
      </c>
      <c r="W31" s="62">
        <f t="shared" si="4"/>
        <v>47.082000000000001</v>
      </c>
      <c r="X31" s="62">
        <f t="shared" si="4"/>
        <v>47.008000000000003</v>
      </c>
      <c r="Y31" s="62">
        <f t="shared" si="4"/>
        <v>85.614999999999995</v>
      </c>
      <c r="Z31" s="63">
        <f t="shared" si="4"/>
        <v>0</v>
      </c>
      <c r="AA31" s="64">
        <f t="shared" si="4"/>
        <v>339.45499999999998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>
        <v>27.9</v>
      </c>
      <c r="G38" s="99">
        <v>35.9</v>
      </c>
      <c r="H38" s="99">
        <v>12.8</v>
      </c>
      <c r="I38" s="99">
        <v>34</v>
      </c>
      <c r="J38" s="99">
        <v>56.2</v>
      </c>
      <c r="K38" s="99">
        <v>75.599999999999994</v>
      </c>
      <c r="L38" s="99">
        <v>63.2</v>
      </c>
      <c r="M38" s="99">
        <v>87.9</v>
      </c>
      <c r="N38" s="99">
        <v>64.099999999999994</v>
      </c>
      <c r="O38" s="99">
        <v>75.900000000000006</v>
      </c>
      <c r="P38" s="99">
        <v>60.4</v>
      </c>
      <c r="Q38" s="99">
        <v>24.1</v>
      </c>
      <c r="R38" s="99">
        <v>22.8</v>
      </c>
      <c r="S38" s="99">
        <v>9.4</v>
      </c>
      <c r="T38" s="99"/>
      <c r="U38" s="99">
        <v>52</v>
      </c>
      <c r="V38" s="99"/>
      <c r="W38" s="99"/>
      <c r="X38" s="99"/>
      <c r="Y38" s="99"/>
      <c r="Z38" s="100"/>
      <c r="AA38" s="79">
        <f t="shared" si="5"/>
        <v>702.19999999999993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27.9</v>
      </c>
      <c r="G39" s="88">
        <f t="shared" si="6"/>
        <v>35.9</v>
      </c>
      <c r="H39" s="88">
        <f t="shared" si="6"/>
        <v>12.8</v>
      </c>
      <c r="I39" s="88">
        <f t="shared" si="6"/>
        <v>34</v>
      </c>
      <c r="J39" s="88">
        <f t="shared" si="6"/>
        <v>56.2</v>
      </c>
      <c r="K39" s="88">
        <f t="shared" si="6"/>
        <v>75.599999999999994</v>
      </c>
      <c r="L39" s="88">
        <f t="shared" si="6"/>
        <v>63.2</v>
      </c>
      <c r="M39" s="88">
        <f t="shared" si="6"/>
        <v>87.9</v>
      </c>
      <c r="N39" s="88">
        <f t="shared" si="6"/>
        <v>64.099999999999994</v>
      </c>
      <c r="O39" s="88">
        <f t="shared" si="6"/>
        <v>75.900000000000006</v>
      </c>
      <c r="P39" s="88">
        <f t="shared" si="6"/>
        <v>60.4</v>
      </c>
      <c r="Q39" s="88">
        <f t="shared" si="6"/>
        <v>24.1</v>
      </c>
      <c r="R39" s="88">
        <f t="shared" si="6"/>
        <v>22.8</v>
      </c>
      <c r="S39" s="88">
        <f t="shared" si="6"/>
        <v>9.4</v>
      </c>
      <c r="T39" s="88">
        <f t="shared" si="6"/>
        <v>0</v>
      </c>
      <c r="U39" s="88">
        <f t="shared" si="6"/>
        <v>52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702.19999999999993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>
        <v>27.9</v>
      </c>
      <c r="G46" s="99">
        <v>35.9</v>
      </c>
      <c r="H46" s="99">
        <v>12.8</v>
      </c>
      <c r="I46" s="99">
        <v>34</v>
      </c>
      <c r="J46" s="99">
        <v>56.2</v>
      </c>
      <c r="K46" s="99">
        <v>75.599999999999994</v>
      </c>
      <c r="L46" s="99">
        <v>63.2</v>
      </c>
      <c r="M46" s="99">
        <v>87.9</v>
      </c>
      <c r="N46" s="99">
        <v>64.099999999999994</v>
      </c>
      <c r="O46" s="99">
        <v>75.900000000000006</v>
      </c>
      <c r="P46" s="99">
        <v>60.4</v>
      </c>
      <c r="Q46" s="99">
        <v>24.1</v>
      </c>
      <c r="R46" s="99">
        <v>22.8</v>
      </c>
      <c r="S46" s="99">
        <v>9.4</v>
      </c>
      <c r="T46" s="99"/>
      <c r="U46" s="99">
        <v>52</v>
      </c>
      <c r="V46" s="99"/>
      <c r="W46" s="99"/>
      <c r="X46" s="99"/>
      <c r="Y46" s="99"/>
      <c r="Z46" s="100"/>
      <c r="AA46" s="79">
        <f t="shared" si="7"/>
        <v>702.19999999999993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27.9</v>
      </c>
      <c r="G48" s="88">
        <f t="shared" si="8"/>
        <v>35.9</v>
      </c>
      <c r="H48" s="88">
        <f t="shared" si="8"/>
        <v>12.8</v>
      </c>
      <c r="I48" s="88">
        <f t="shared" si="8"/>
        <v>34</v>
      </c>
      <c r="J48" s="88">
        <f t="shared" si="8"/>
        <v>56.2</v>
      </c>
      <c r="K48" s="88">
        <f t="shared" si="8"/>
        <v>75.599999999999994</v>
      </c>
      <c r="L48" s="88">
        <f t="shared" si="8"/>
        <v>63.2</v>
      </c>
      <c r="M48" s="88">
        <f t="shared" si="8"/>
        <v>87.9</v>
      </c>
      <c r="N48" s="88">
        <f t="shared" si="8"/>
        <v>64.099999999999994</v>
      </c>
      <c r="O48" s="88">
        <f t="shared" si="8"/>
        <v>75.900000000000006</v>
      </c>
      <c r="P48" s="88">
        <f t="shared" si="8"/>
        <v>60.4</v>
      </c>
      <c r="Q48" s="88">
        <f t="shared" si="8"/>
        <v>24.1</v>
      </c>
      <c r="R48" s="88">
        <f t="shared" si="8"/>
        <v>22.8</v>
      </c>
      <c r="S48" s="88">
        <f t="shared" si="8"/>
        <v>9.4</v>
      </c>
      <c r="T48" s="88">
        <f t="shared" si="8"/>
        <v>0</v>
      </c>
      <c r="U48" s="88">
        <f t="shared" si="8"/>
        <v>52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702.19999999999993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11.085000000000001</v>
      </c>
      <c r="C51" s="88">
        <f t="shared" si="10"/>
        <v>12.497</v>
      </c>
      <c r="D51" s="88">
        <f t="shared" si="10"/>
        <v>14.350999999999999</v>
      </c>
      <c r="E51" s="88">
        <f t="shared" si="10"/>
        <v>12.048</v>
      </c>
      <c r="F51" s="88">
        <f t="shared" si="10"/>
        <v>31.085999999999999</v>
      </c>
      <c r="G51" s="88">
        <f t="shared" si="10"/>
        <v>36.092999999999996</v>
      </c>
      <c r="H51" s="88">
        <f t="shared" si="10"/>
        <v>12.8</v>
      </c>
      <c r="I51" s="88">
        <f t="shared" si="10"/>
        <v>34.021000000000001</v>
      </c>
      <c r="J51" s="88">
        <f t="shared" si="10"/>
        <v>56.2</v>
      </c>
      <c r="K51" s="88">
        <f t="shared" si="10"/>
        <v>75.599999999999994</v>
      </c>
      <c r="L51" s="88">
        <f t="shared" si="10"/>
        <v>63.2</v>
      </c>
      <c r="M51" s="88">
        <f t="shared" si="10"/>
        <v>88.744</v>
      </c>
      <c r="N51" s="88">
        <f t="shared" si="10"/>
        <v>68.445999999999998</v>
      </c>
      <c r="O51" s="88">
        <f t="shared" si="10"/>
        <v>83.065000000000012</v>
      </c>
      <c r="P51" s="88">
        <f t="shared" si="10"/>
        <v>77.31</v>
      </c>
      <c r="Q51" s="88">
        <f t="shared" si="10"/>
        <v>24.216000000000001</v>
      </c>
      <c r="R51" s="88">
        <f t="shared" si="10"/>
        <v>22.911000000000001</v>
      </c>
      <c r="S51" s="88">
        <f t="shared" si="10"/>
        <v>15.984999999999999</v>
      </c>
      <c r="T51" s="88">
        <f t="shared" si="10"/>
        <v>19.231999999999999</v>
      </c>
      <c r="U51" s="88">
        <f t="shared" si="10"/>
        <v>52.963000000000001</v>
      </c>
      <c r="V51" s="88">
        <f t="shared" si="10"/>
        <v>50.097000000000001</v>
      </c>
      <c r="W51" s="88">
        <f t="shared" si="10"/>
        <v>47.082000000000001</v>
      </c>
      <c r="X51" s="88">
        <f t="shared" si="10"/>
        <v>47.007999999999996</v>
      </c>
      <c r="Y51" s="88">
        <f t="shared" si="10"/>
        <v>85.614999999999995</v>
      </c>
      <c r="Z51" s="89">
        <f t="shared" si="10"/>
        <v>0</v>
      </c>
      <c r="AA51" s="104">
        <f>SUM(B51:Z51)</f>
        <v>1041.655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>
        <v>27.9</v>
      </c>
      <c r="G4" s="18">
        <v>35.9</v>
      </c>
      <c r="H4" s="18">
        <v>12.8</v>
      </c>
      <c r="I4" s="18">
        <v>34</v>
      </c>
      <c r="J4" s="18">
        <v>56.2</v>
      </c>
      <c r="K4" s="18">
        <v>75.599999999999994</v>
      </c>
      <c r="L4" s="18">
        <v>63.2</v>
      </c>
      <c r="M4" s="18">
        <v>87.9</v>
      </c>
      <c r="N4" s="18">
        <v>64.099999999999994</v>
      </c>
      <c r="O4" s="18">
        <v>75.900000000000006</v>
      </c>
      <c r="P4" s="18">
        <v>60.4</v>
      </c>
      <c r="Q4" s="18">
        <v>24.1</v>
      </c>
      <c r="R4" s="18">
        <v>22.8</v>
      </c>
      <c r="S4" s="18">
        <v>9.4</v>
      </c>
      <c r="T4" s="18"/>
      <c r="U4" s="18">
        <v>52</v>
      </c>
      <c r="V4" s="18"/>
      <c r="W4" s="18"/>
      <c r="X4" s="18"/>
      <c r="Y4" s="18">
        <v>-37.6</v>
      </c>
      <c r="Z4" s="19"/>
      <c r="AA4" s="111">
        <f>SUM(B4:Z4)</f>
        <v>664.59999999999991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138.43</v>
      </c>
      <c r="C7" s="117">
        <v>148.80000000000001</v>
      </c>
      <c r="D7" s="117">
        <v>141.29</v>
      </c>
      <c r="E7" s="117">
        <v>151.21</v>
      </c>
      <c r="F7" s="117">
        <v>254.94</v>
      </c>
      <c r="G7" s="117">
        <v>293.5</v>
      </c>
      <c r="H7" s="117">
        <v>343.6</v>
      </c>
      <c r="I7" s="117">
        <v>461.95</v>
      </c>
      <c r="J7" s="117">
        <v>460.6</v>
      </c>
      <c r="K7" s="117">
        <v>368</v>
      </c>
      <c r="L7" s="117">
        <v>249.98</v>
      </c>
      <c r="M7" s="117">
        <v>299.99</v>
      </c>
      <c r="N7" s="117">
        <v>288</v>
      </c>
      <c r="O7" s="117">
        <v>288</v>
      </c>
      <c r="P7" s="117">
        <v>293.5</v>
      </c>
      <c r="Q7" s="117">
        <v>350</v>
      </c>
      <c r="R7" s="117">
        <v>442</v>
      </c>
      <c r="S7" s="117">
        <v>418.04</v>
      </c>
      <c r="T7" s="117">
        <v>184.36</v>
      </c>
      <c r="U7" s="117">
        <v>460.6</v>
      </c>
      <c r="V7" s="117">
        <v>143.30000000000001</v>
      </c>
      <c r="W7" s="117">
        <v>143.31</v>
      </c>
      <c r="X7" s="117">
        <v>137.63999999999999</v>
      </c>
      <c r="Y7" s="117">
        <v>271.48</v>
      </c>
      <c r="Z7" s="118"/>
      <c r="AA7" s="119">
        <f>IF(SUM(B7:Z7)&lt;&gt;0,AVERAGEIF(B7:Z7,"&lt;&gt;"""),"")</f>
        <v>280.5216666666667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>
        <v>37.6</v>
      </c>
      <c r="Z15" s="131"/>
      <c r="AA15" s="132">
        <f t="shared" si="0"/>
        <v>37.6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37.6</v>
      </c>
      <c r="Z16" s="136" t="str">
        <f t="shared" si="1"/>
        <v/>
      </c>
      <c r="AA16" s="90">
        <f t="shared" si="0"/>
        <v>37.6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>
        <v>27.9</v>
      </c>
      <c r="G23" s="133">
        <v>35.9</v>
      </c>
      <c r="H23" s="133">
        <v>12.8</v>
      </c>
      <c r="I23" s="133">
        <v>34</v>
      </c>
      <c r="J23" s="133">
        <v>56.2</v>
      </c>
      <c r="K23" s="133">
        <v>75.599999999999994</v>
      </c>
      <c r="L23" s="133">
        <v>63.2</v>
      </c>
      <c r="M23" s="133">
        <v>87.9</v>
      </c>
      <c r="N23" s="133">
        <v>64.099999999999994</v>
      </c>
      <c r="O23" s="133">
        <v>75.900000000000006</v>
      </c>
      <c r="P23" s="133">
        <v>60.4</v>
      </c>
      <c r="Q23" s="133">
        <v>24.1</v>
      </c>
      <c r="R23" s="133">
        <v>22.8</v>
      </c>
      <c r="S23" s="133">
        <v>9.4</v>
      </c>
      <c r="T23" s="133"/>
      <c r="U23" s="133">
        <v>52</v>
      </c>
      <c r="V23" s="133"/>
      <c r="W23" s="133"/>
      <c r="X23" s="133"/>
      <c r="Y23" s="133"/>
      <c r="Z23" s="131"/>
      <c r="AA23" s="132">
        <f t="shared" si="2"/>
        <v>702.19999999999993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27.9</v>
      </c>
      <c r="G24" s="135">
        <f t="shared" si="3"/>
        <v>35.9</v>
      </c>
      <c r="H24" s="135">
        <f t="shared" si="3"/>
        <v>12.8</v>
      </c>
      <c r="I24" s="135">
        <f t="shared" si="3"/>
        <v>34</v>
      </c>
      <c r="J24" s="135">
        <f t="shared" si="3"/>
        <v>56.2</v>
      </c>
      <c r="K24" s="135">
        <f t="shared" si="3"/>
        <v>75.599999999999994</v>
      </c>
      <c r="L24" s="135">
        <f t="shared" si="3"/>
        <v>63.2</v>
      </c>
      <c r="M24" s="135">
        <f t="shared" si="3"/>
        <v>87.9</v>
      </c>
      <c r="N24" s="135">
        <f t="shared" si="3"/>
        <v>64.099999999999994</v>
      </c>
      <c r="O24" s="135">
        <f t="shared" si="3"/>
        <v>75.900000000000006</v>
      </c>
      <c r="P24" s="135">
        <f t="shared" si="3"/>
        <v>60.4</v>
      </c>
      <c r="Q24" s="135">
        <f t="shared" si="3"/>
        <v>24.1</v>
      </c>
      <c r="R24" s="135">
        <f t="shared" si="3"/>
        <v>22.8</v>
      </c>
      <c r="S24" s="135">
        <f t="shared" si="3"/>
        <v>9.4</v>
      </c>
      <c r="T24" s="135">
        <f t="shared" si="3"/>
        <v>0</v>
      </c>
      <c r="U24" s="135">
        <f t="shared" si="3"/>
        <v>52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702.19999999999993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2022-12-08T14:32:08Z</dcterms:created>
  <dcterms:modified xsi:type="dcterms:W3CDTF">2022-12-08T14:32:09Z</dcterms:modified>
</cp:coreProperties>
</file>