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<sst xmlns="http://schemas.openxmlformats.org/spreadsheetml/2006/main" count="117" uniqueCount="53">
  <si>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07/12/2022 16:23:36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</si>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</sst>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10.564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6.9</c:v>
                </c:pt>
                <c:pt idx="6">
                  <c:v>51.1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7.9</c:v>
                </c:pt>
                <c:pt idx="12">
                  <c:v>5</c:v>
                </c:pt>
                <c:pt idx="13">
                  <c:v>4.2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12.339</c:v>
                </c:pt>
                <c:pt idx="1">
                  <c:v>13.148999999999999</c:v>
                </c:pt>
                <c:pt idx="2">
                  <c:v>23.114999999999998</c:v>
                </c:pt>
                <c:pt idx="3">
                  <c:v>22.094999999999999</c:v>
                </c:pt>
                <c:pt idx="4">
                  <c:v>16.077999999999999</c:v>
                </c:pt>
                <c:pt idx="5">
                  <c:v>13.045999999999999</c:v>
                </c:pt>
                <c:pt idx="6">
                  <c:v>5.0179999999999998</c:v>
                </c:pt>
                <c:pt idx="7">
                  <c:v>0.67</c:v>
                </c:pt>
                <c:pt idx="8">
                  <c:v>1.097</c:v>
                </c:pt>
                <c:pt idx="9">
                  <c:v>1.996</c:v>
                </c:pt>
                <c:pt idx="10">
                  <c:v>0.16800000000000001</c:v>
                </c:pt>
                <c:pt idx="11">
                  <c:v>0.26300000000000001</c:v>
                </c:pt>
                <c:pt idx="12">
                  <c:v>0.17299999999999999</c:v>
                </c:pt>
                <c:pt idx="13">
                  <c:v>0.152</c:v>
                </c:pt>
                <c:pt idx="14">
                  <c:v>1.093</c:v>
                </c:pt>
                <c:pt idx="15">
                  <c:v>0.29099999999999998</c:v>
                </c:pt>
                <c:pt idx="16">
                  <c:v>8.0180000000000007</c:v>
                </c:pt>
                <c:pt idx="17">
                  <c:v>14.058</c:v>
                </c:pt>
                <c:pt idx="18">
                  <c:v>14.084</c:v>
                </c:pt>
                <c:pt idx="19">
                  <c:v>9.0660000000000007</c:v>
                </c:pt>
                <c:pt idx="20">
                  <c:v>5.0220000000000002</c:v>
                </c:pt>
                <c:pt idx="21">
                  <c:v>5.5629999999999997</c:v>
                </c:pt>
                <c:pt idx="22">
                  <c:v>10.015000000000001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920992"/>
        <c:axId val="499921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12.339000000000002</c:v>
                </c:pt>
                <c:pt idx="1">
                  <c:v>13.149000000000001</c:v>
                </c:pt>
                <c:pt idx="2">
                  <c:v>23.332999999999998</c:v>
                </c:pt>
                <c:pt idx="3">
                  <c:v>22.095000000000002</c:v>
                </c:pt>
                <c:pt idx="4">
                  <c:v>16.077999999999996</c:v>
                </c:pt>
                <c:pt idx="5">
                  <c:v>19.902000000000005</c:v>
                </c:pt>
                <c:pt idx="6">
                  <c:v>56.110000000000007</c:v>
                </c:pt>
                <c:pt idx="7">
                  <c:v>1.17</c:v>
                </c:pt>
                <c:pt idx="8">
                  <c:v>6.088000000000001</c:v>
                </c:pt>
                <c:pt idx="9">
                  <c:v>20.534000000000002</c:v>
                </c:pt>
                <c:pt idx="10">
                  <c:v>7.7490000000000006</c:v>
                </c:pt>
                <c:pt idx="11">
                  <c:v>11.199000000000002</c:v>
                </c:pt>
                <c:pt idx="12">
                  <c:v>8.2629999999999999</c:v>
                </c:pt>
                <c:pt idx="13">
                  <c:v>6.0039999999999996</c:v>
                </c:pt>
                <c:pt idx="14">
                  <c:v>25.743000000000002</c:v>
                </c:pt>
                <c:pt idx="15">
                  <c:v>8.347999999999999</c:v>
                </c:pt>
                <c:pt idx="16">
                  <c:v>14.613</c:v>
                </c:pt>
                <c:pt idx="17">
                  <c:v>15.801999999999998</c:v>
                </c:pt>
                <c:pt idx="18">
                  <c:v>18.32</c:v>
                </c:pt>
                <c:pt idx="19">
                  <c:v>14.760999999999999</c:v>
                </c:pt>
                <c:pt idx="20">
                  <c:v>10.254</c:v>
                </c:pt>
                <c:pt idx="21">
                  <c:v>10.798999999999999</c:v>
                </c:pt>
                <c:pt idx="22">
                  <c:v>12.765000000000001</c:v>
                </c:pt>
                <c:pt idx="23">
                  <c:v>10.391999999999999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920992"/>
        <c:axId val="499921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254.22</c:v>
                </c:pt>
                <c:pt idx="1">
                  <c:v>171.87</c:v>
                </c:pt>
                <c:pt idx="2">
                  <c:v>165</c:v>
                </c:pt>
                <c:pt idx="3">
                  <c:v>165</c:v>
                </c:pt>
                <c:pt idx="4">
                  <c:v>219.07</c:v>
                </c:pt>
                <c:pt idx="5">
                  <c:v>280</c:v>
                </c:pt>
                <c:pt idx="6">
                  <c:v>292.16000000000003</c:v>
                </c:pt>
                <c:pt idx="7">
                  <c:v>700</c:v>
                </c:pt>
                <c:pt idx="8">
                  <c:v>449.92</c:v>
                </c:pt>
                <c:pt idx="9">
                  <c:v>329.19</c:v>
                </c:pt>
                <c:pt idx="10">
                  <c:v>307.89</c:v>
                </c:pt>
                <c:pt idx="11">
                  <c:v>285</c:v>
                </c:pt>
                <c:pt idx="12">
                  <c:v>287.60000000000002</c:v>
                </c:pt>
                <c:pt idx="13">
                  <c:v>302.57</c:v>
                </c:pt>
                <c:pt idx="14">
                  <c:v>326</c:v>
                </c:pt>
                <c:pt idx="15">
                  <c:v>453.54</c:v>
                </c:pt>
                <c:pt idx="16">
                  <c:v>462.92</c:v>
                </c:pt>
                <c:pt idx="17">
                  <c:v>479.1</c:v>
                </c:pt>
                <c:pt idx="18">
                  <c:v>463.76</c:v>
                </c:pt>
                <c:pt idx="19">
                  <c:v>461.26</c:v>
                </c:pt>
                <c:pt idx="20">
                  <c:v>413.76</c:v>
                </c:pt>
                <c:pt idx="21">
                  <c:v>365.04</c:v>
                </c:pt>
                <c:pt idx="22">
                  <c:v>292.27999999999997</c:v>
                </c:pt>
                <c:pt idx="23">
                  <c:v>227.06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922168"/>
        <c:axId val="499921776"/>
      </c:lineChart>
      <c:catAx>
        <c:axId val="49992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921384"/>
        <c:crosses val="autoZero"/>
        <c:auto val="1"/>
        <c:lblAlgn val="ctr"/>
        <c:lblOffset val="100"/>
        <c:noMultiLvlLbl val="0"/>
      </c:catAx>
      <c:valAx>
        <c:axId val="49992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920992"/>
        <c:crosses val="autoZero"/>
        <c:crossBetween val="between"/>
      </c:valAx>
      <c:valAx>
        <c:axId val="499921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922168"/>
        <c:crosses val="max"/>
        <c:crossBetween val="between"/>
      </c:valAx>
      <c:catAx>
        <c:axId val="499922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992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12.339</v>
      </c>
      <c r="C4" s="18">
        <v>13.148999999999999</v>
      </c>
      <c r="D4" s="18">
        <v>23.332999999999998</v>
      </c>
      <c r="E4" s="18">
        <v>22.094999999999999</v>
      </c>
      <c r="F4" s="18">
        <v>16.077999999999999</v>
      </c>
      <c r="G4" s="18">
        <v>19.945999999999998</v>
      </c>
      <c r="H4" s="18">
        <v>56.118000000000002</v>
      </c>
      <c r="I4" s="18">
        <v>1.17</v>
      </c>
      <c r="J4" s="18">
        <v>6.0879999999999992</v>
      </c>
      <c r="K4" s="18">
        <v>20.578000000000003</v>
      </c>
      <c r="L4" s="18">
        <v>7.742</v>
      </c>
      <c r="M4" s="18">
        <v>11.162000000000001</v>
      </c>
      <c r="N4" s="18">
        <v>8.3089999999999993</v>
      </c>
      <c r="O4" s="18">
        <v>6.0540000000000003</v>
      </c>
      <c r="P4" s="18">
        <v>25.747</v>
      </c>
      <c r="Q4" s="18">
        <v>8.3480000000000008</v>
      </c>
      <c r="R4" s="18">
        <v>14.613</v>
      </c>
      <c r="S4" s="18">
        <v>15.84</v>
      </c>
      <c r="T4" s="18">
        <v>18.327999999999999</v>
      </c>
      <c r="U4" s="18">
        <v>14.721000000000002</v>
      </c>
      <c r="V4" s="18">
        <v>10.254</v>
      </c>
      <c r="W4" s="18">
        <v>10.763000000000002</v>
      </c>
      <c r="X4" s="18">
        <v>12.765000000000001</v>
      </c>
      <c r="Y4" s="18">
        <v>10.391999999999999</v>
      </c>
      <c r="Z4" s="19"/>
      <c r="AA4" s="20">
        <f>SUM(B4:Z4)</f>
        <v>365.9319999999999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254.22</v>
      </c>
      <c r="C7" s="28">
        <v>171.87</v>
      </c>
      <c r="D7" s="28">
        <v>165</v>
      </c>
      <c r="E7" s="28">
        <v>165</v>
      </c>
      <c r="F7" s="28">
        <v>219.07</v>
      </c>
      <c r="G7" s="28">
        <v>280</v>
      </c>
      <c r="H7" s="28">
        <v>292.16000000000003</v>
      </c>
      <c r="I7" s="28">
        <v>700</v>
      </c>
      <c r="J7" s="28">
        <v>449.92</v>
      </c>
      <c r="K7" s="28">
        <v>329.19</v>
      </c>
      <c r="L7" s="28">
        <v>307.89</v>
      </c>
      <c r="M7" s="28">
        <v>285</v>
      </c>
      <c r="N7" s="28">
        <v>287.60000000000002</v>
      </c>
      <c r="O7" s="28">
        <v>302.57</v>
      </c>
      <c r="P7" s="28">
        <v>326</v>
      </c>
      <c r="Q7" s="28">
        <v>453.54</v>
      </c>
      <c r="R7" s="28">
        <v>462.92</v>
      </c>
      <c r="S7" s="28">
        <v>479.1</v>
      </c>
      <c r="T7" s="28">
        <v>463.76</v>
      </c>
      <c r="U7" s="28">
        <v>461.26</v>
      </c>
      <c r="V7" s="28">
        <v>413.76</v>
      </c>
      <c r="W7" s="28">
        <v>365.04</v>
      </c>
      <c r="X7" s="28">
        <v>292.27999999999997</v>
      </c>
      <c r="Y7" s="28">
        <v>227.06</v>
      </c>
      <c r="Z7" s="29"/>
      <c r="AA7" s="30">
        <f>IF(SUM(B7:Z7)&lt;&gt;0,AVERAGEIF(B7:Z7,"&lt;&gt;"""),"")</f>
        <v>339.75875000000002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10.564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10.564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12.339</v>
      </c>
      <c r="C14" s="57">
        <v>13.148999999999999</v>
      </c>
      <c r="D14" s="57">
        <v>23.114999999999998</v>
      </c>
      <c r="E14" s="57">
        <v>22.094999999999999</v>
      </c>
      <c r="F14" s="57">
        <v>16.077999999999999</v>
      </c>
      <c r="G14" s="57">
        <v>13.045999999999999</v>
      </c>
      <c r="H14" s="57">
        <v>5.0179999999999998</v>
      </c>
      <c r="I14" s="57">
        <v>0.67</v>
      </c>
      <c r="J14" s="57">
        <v>1.097</v>
      </c>
      <c r="K14" s="57">
        <v>1.996</v>
      </c>
      <c r="L14" s="57">
        <v>0.16800000000000001</v>
      </c>
      <c r="M14" s="57">
        <v>0.26300000000000001</v>
      </c>
      <c r="N14" s="57">
        <v>0.17299999999999999</v>
      </c>
      <c r="O14" s="57">
        <v>0.152</v>
      </c>
      <c r="P14" s="57">
        <v>1.093</v>
      </c>
      <c r="Q14" s="57">
        <v>0.29099999999999998</v>
      </c>
      <c r="R14" s="57">
        <v>8.0180000000000007</v>
      </c>
      <c r="S14" s="57">
        <v>14.058</v>
      </c>
      <c r="T14" s="57">
        <v>14.084</v>
      </c>
      <c r="U14" s="57">
        <v>9.0660000000000007</v>
      </c>
      <c r="V14" s="57">
        <v>5.0220000000000002</v>
      </c>
      <c r="W14" s="57">
        <v>5.5629999999999997</v>
      </c>
      <c r="X14" s="57">
        <v>10.015000000000001</v>
      </c>
      <c r="Y14" s="57">
        <v>8</v>
      </c>
      <c r="Z14" s="58"/>
      <c r="AA14" s="59">
        <f t="shared" si="0"/>
        <v>184.56900000000002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12.339</v>
      </c>
      <c r="C16" s="62">
        <f t="shared" ref="C16:Z16" si="1">IF(LEN(C$2)&gt;0,SUM(C10:C15),"")</f>
        <v>13.148999999999999</v>
      </c>
      <c r="D16" s="62">
        <f t="shared" si="1"/>
        <v>23.114999999999998</v>
      </c>
      <c r="E16" s="62">
        <f t="shared" si="1"/>
        <v>22.094999999999999</v>
      </c>
      <c r="F16" s="62">
        <f t="shared" si="1"/>
        <v>16.077999999999999</v>
      </c>
      <c r="G16" s="62">
        <f t="shared" si="1"/>
        <v>13.045999999999999</v>
      </c>
      <c r="H16" s="62">
        <f t="shared" si="1"/>
        <v>5.0179999999999998</v>
      </c>
      <c r="I16" s="62">
        <f t="shared" si="1"/>
        <v>0.67</v>
      </c>
      <c r="J16" s="62">
        <f t="shared" si="1"/>
        <v>1.097</v>
      </c>
      <c r="K16" s="62">
        <f t="shared" si="1"/>
        <v>1.996</v>
      </c>
      <c r="L16" s="62">
        <f t="shared" si="1"/>
        <v>0.16800000000000001</v>
      </c>
      <c r="M16" s="62">
        <f t="shared" si="1"/>
        <v>0.26300000000000001</v>
      </c>
      <c r="N16" s="62">
        <f t="shared" si="1"/>
        <v>0.17299999999999999</v>
      </c>
      <c r="O16" s="62">
        <f t="shared" si="1"/>
        <v>0.152</v>
      </c>
      <c r="P16" s="62">
        <f t="shared" si="1"/>
        <v>11.657</v>
      </c>
      <c r="Q16" s="62">
        <f t="shared" si="1"/>
        <v>0.29099999999999998</v>
      </c>
      <c r="R16" s="62">
        <f t="shared" si="1"/>
        <v>8.0180000000000007</v>
      </c>
      <c r="S16" s="62">
        <f t="shared" si="1"/>
        <v>14.058</v>
      </c>
      <c r="T16" s="62">
        <f t="shared" si="1"/>
        <v>14.084</v>
      </c>
      <c r="U16" s="62">
        <f t="shared" si="1"/>
        <v>9.0660000000000007</v>
      </c>
      <c r="V16" s="62">
        <f t="shared" si="1"/>
        <v>5.0220000000000002</v>
      </c>
      <c r="W16" s="62">
        <f t="shared" si="1"/>
        <v>5.5629999999999997</v>
      </c>
      <c r="X16" s="62">
        <f t="shared" si="1"/>
        <v>10.015000000000001</v>
      </c>
      <c r="Y16" s="62">
        <f t="shared" si="1"/>
        <v>8</v>
      </c>
      <c r="Z16" s="63" t="str">
        <f t="shared" si="1"/>
        <v/>
      </c>
      <c r="AA16" s="64">
        <f>SUM(AA10:AA15)</f>
        <v>195.13300000000001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0.5</v>
      </c>
      <c r="J20" s="77">
        <v>4.9909999999999997</v>
      </c>
      <c r="K20" s="77">
        <v>10</v>
      </c>
      <c r="L20" s="77"/>
      <c r="M20" s="77"/>
      <c r="N20" s="77"/>
      <c r="O20" s="77"/>
      <c r="P20" s="77">
        <v>10</v>
      </c>
      <c r="Q20" s="77">
        <v>8.0570000000000004</v>
      </c>
      <c r="R20" s="77">
        <v>6.5949999999999998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40.143000000000001</v>
      </c>
    </row>
    <row r="21" spans="1:27" ht="24.95" customHeight="1" x14ac:dyDescent="0.2">
      <c r="A21" s="75" t="s">
        <v>16</v>
      </c>
      <c r="B21" s="80"/>
      <c r="C21" s="81"/>
      <c r="D21" s="81">
        <v>0.218</v>
      </c>
      <c r="E21" s="81"/>
      <c r="F21" s="81"/>
      <c r="G21" s="81"/>
      <c r="H21" s="81"/>
      <c r="I21" s="81"/>
      <c r="J21" s="81"/>
      <c r="K21" s="81">
        <v>8.5820000000000007</v>
      </c>
      <c r="L21" s="81">
        <v>7.5739999999999998</v>
      </c>
      <c r="M21" s="81">
        <v>2.9989999999999997</v>
      </c>
      <c r="N21" s="81">
        <v>3.1360000000000001</v>
      </c>
      <c r="O21" s="81">
        <v>1.702</v>
      </c>
      <c r="P21" s="81">
        <v>4.09</v>
      </c>
      <c r="Q21" s="81"/>
      <c r="R21" s="81"/>
      <c r="S21" s="81">
        <v>1.782</v>
      </c>
      <c r="T21" s="81">
        <v>4.2439999999999998</v>
      </c>
      <c r="U21" s="81">
        <v>5.6550000000000002</v>
      </c>
      <c r="V21" s="81">
        <v>5.2320000000000002</v>
      </c>
      <c r="W21" s="81"/>
      <c r="X21" s="81">
        <v>2.75</v>
      </c>
      <c r="Y21" s="81">
        <v>2.3919999999999999</v>
      </c>
      <c r="Z21" s="78"/>
      <c r="AA21" s="79">
        <f t="shared" si="2"/>
        <v>50.356000000000002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0.218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0.5</v>
      </c>
      <c r="J25" s="88">
        <f t="shared" si="3"/>
        <v>4.9909999999999997</v>
      </c>
      <c r="K25" s="88">
        <f t="shared" si="3"/>
        <v>18.582000000000001</v>
      </c>
      <c r="L25" s="88">
        <f t="shared" si="3"/>
        <v>7.5739999999999998</v>
      </c>
      <c r="M25" s="88">
        <f t="shared" si="3"/>
        <v>2.9989999999999997</v>
      </c>
      <c r="N25" s="88">
        <f t="shared" si="3"/>
        <v>3.1360000000000001</v>
      </c>
      <c r="O25" s="88">
        <f t="shared" si="3"/>
        <v>1.702</v>
      </c>
      <c r="P25" s="88">
        <f t="shared" si="3"/>
        <v>14.09</v>
      </c>
      <c r="Q25" s="88">
        <f t="shared" si="3"/>
        <v>8.0570000000000004</v>
      </c>
      <c r="R25" s="88">
        <f t="shared" si="3"/>
        <v>6.5949999999999998</v>
      </c>
      <c r="S25" s="88">
        <f t="shared" si="3"/>
        <v>1.782</v>
      </c>
      <c r="T25" s="88">
        <f t="shared" si="3"/>
        <v>4.2439999999999998</v>
      </c>
      <c r="U25" s="88">
        <f t="shared" si="3"/>
        <v>5.6550000000000002</v>
      </c>
      <c r="V25" s="88">
        <f t="shared" si="3"/>
        <v>5.2320000000000002</v>
      </c>
      <c r="W25" s="88">
        <f t="shared" si="3"/>
        <v>0</v>
      </c>
      <c r="X25" s="88">
        <f t="shared" si="3"/>
        <v>2.75</v>
      </c>
      <c r="Y25" s="88">
        <f t="shared" si="3"/>
        <v>2.3919999999999999</v>
      </c>
      <c r="Z25" s="89" t="str">
        <f t="shared" si="3"/>
        <v/>
      </c>
      <c r="AA25" s="90">
        <f>SUM(AA19:AA24)</f>
        <v>90.498999999999995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12.339</v>
      </c>
      <c r="C29" s="77">
        <v>13.148999999999999</v>
      </c>
      <c r="D29" s="77">
        <v>23.332999999999998</v>
      </c>
      <c r="E29" s="77">
        <v>22.094999999999999</v>
      </c>
      <c r="F29" s="77">
        <v>16.077999999999999</v>
      </c>
      <c r="G29" s="77">
        <v>13.045999999999999</v>
      </c>
      <c r="H29" s="77">
        <v>5.0179999999999998</v>
      </c>
      <c r="I29" s="77">
        <v>1.17</v>
      </c>
      <c r="J29" s="77">
        <v>6.0880000000000001</v>
      </c>
      <c r="K29" s="77">
        <v>20.577999999999999</v>
      </c>
      <c r="L29" s="77">
        <v>7.742</v>
      </c>
      <c r="M29" s="77">
        <v>3.262</v>
      </c>
      <c r="N29" s="77">
        <v>3.3090000000000002</v>
      </c>
      <c r="O29" s="77">
        <v>1.8540000000000001</v>
      </c>
      <c r="P29" s="77">
        <v>25.747</v>
      </c>
      <c r="Q29" s="77">
        <v>8.3480000000000008</v>
      </c>
      <c r="R29" s="77">
        <v>14.613</v>
      </c>
      <c r="S29" s="77">
        <v>15.84</v>
      </c>
      <c r="T29" s="77">
        <v>18.327999999999999</v>
      </c>
      <c r="U29" s="77">
        <v>14.721</v>
      </c>
      <c r="V29" s="77">
        <v>10.254</v>
      </c>
      <c r="W29" s="77">
        <v>5.5629999999999997</v>
      </c>
      <c r="X29" s="77">
        <v>12.765000000000001</v>
      </c>
      <c r="Y29" s="77">
        <v>10.391999999999999</v>
      </c>
      <c r="Z29" s="78"/>
      <c r="AA29" s="79">
        <f>SUM(B29:Z29)</f>
        <v>285.63200000000001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12.339</v>
      </c>
      <c r="C31" s="62">
        <f t="shared" ref="C31:Z31" si="4">IF(LEN(C$2)&gt;0,SUM(C28:C30),"")</f>
        <v>13.148999999999999</v>
      </c>
      <c r="D31" s="62">
        <f t="shared" si="4"/>
        <v>23.332999999999998</v>
      </c>
      <c r="E31" s="62">
        <f t="shared" si="4"/>
        <v>22.094999999999999</v>
      </c>
      <c r="F31" s="62">
        <f t="shared" si="4"/>
        <v>16.077999999999999</v>
      </c>
      <c r="G31" s="62">
        <f t="shared" si="4"/>
        <v>13.045999999999999</v>
      </c>
      <c r="H31" s="62">
        <f t="shared" si="4"/>
        <v>5.0179999999999998</v>
      </c>
      <c r="I31" s="62">
        <f t="shared" si="4"/>
        <v>1.17</v>
      </c>
      <c r="J31" s="62">
        <f t="shared" si="4"/>
        <v>6.0880000000000001</v>
      </c>
      <c r="K31" s="62">
        <f t="shared" si="4"/>
        <v>20.577999999999999</v>
      </c>
      <c r="L31" s="62">
        <f t="shared" si="4"/>
        <v>7.742</v>
      </c>
      <c r="M31" s="62">
        <f t="shared" si="4"/>
        <v>3.262</v>
      </c>
      <c r="N31" s="62">
        <f t="shared" si="4"/>
        <v>3.3090000000000002</v>
      </c>
      <c r="O31" s="62">
        <f t="shared" si="4"/>
        <v>1.8540000000000001</v>
      </c>
      <c r="P31" s="62">
        <f t="shared" si="4"/>
        <v>25.747</v>
      </c>
      <c r="Q31" s="62">
        <f t="shared" si="4"/>
        <v>8.3480000000000008</v>
      </c>
      <c r="R31" s="62">
        <f t="shared" si="4"/>
        <v>14.613</v>
      </c>
      <c r="S31" s="62">
        <f t="shared" si="4"/>
        <v>15.84</v>
      </c>
      <c r="T31" s="62">
        <f t="shared" si="4"/>
        <v>18.327999999999999</v>
      </c>
      <c r="U31" s="62">
        <f t="shared" si="4"/>
        <v>14.721</v>
      </c>
      <c r="V31" s="62">
        <f t="shared" si="4"/>
        <v>10.254</v>
      </c>
      <c r="W31" s="62">
        <f t="shared" si="4"/>
        <v>5.5629999999999997</v>
      </c>
      <c r="X31" s="62">
        <f t="shared" si="4"/>
        <v>12.765000000000001</v>
      </c>
      <c r="Y31" s="62">
        <f t="shared" si="4"/>
        <v>10.391999999999999</v>
      </c>
      <c r="Z31" s="63" t="str">
        <f t="shared" si="4"/>
        <v/>
      </c>
      <c r="AA31" s="64">
        <f>SUM(AA28:AA30)</f>
        <v>285.63200000000001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6.9</v>
      </c>
      <c r="H38" s="99">
        <v>51.1</v>
      </c>
      <c r="I38" s="99"/>
      <c r="J38" s="99"/>
      <c r="K38" s="99"/>
      <c r="L38" s="99"/>
      <c r="M38" s="99">
        <v>7.9</v>
      </c>
      <c r="N38" s="99">
        <v>5</v>
      </c>
      <c r="O38" s="99">
        <v>4.2</v>
      </c>
      <c r="P38" s="99"/>
      <c r="Q38" s="99"/>
      <c r="R38" s="99"/>
      <c r="S38" s="99"/>
      <c r="T38" s="99"/>
      <c r="U38" s="99"/>
      <c r="V38" s="99"/>
      <c r="W38" s="99">
        <v>5.2</v>
      </c>
      <c r="X38" s="99"/>
      <c r="Y38" s="99"/>
      <c r="Z38" s="100"/>
      <c r="AA38" s="79">
        <f t="shared" si="5"/>
        <v>80.300000000000011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6.9</v>
      </c>
      <c r="H39" s="88">
        <f t="shared" si="6"/>
        <v>51.1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7.9</v>
      </c>
      <c r="N39" s="88">
        <f t="shared" si="6"/>
        <v>5</v>
      </c>
      <c r="O39" s="88">
        <f t="shared" si="6"/>
        <v>4.2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80.300000000000011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6.9</v>
      </c>
      <c r="H46" s="99">
        <v>51.1</v>
      </c>
      <c r="I46" s="99"/>
      <c r="J46" s="99"/>
      <c r="K46" s="99"/>
      <c r="L46" s="99"/>
      <c r="M46" s="99">
        <v>7.9</v>
      </c>
      <c r="N46" s="99">
        <v>5</v>
      </c>
      <c r="O46" s="99">
        <v>4.2</v>
      </c>
      <c r="P46" s="99"/>
      <c r="Q46" s="99"/>
      <c r="R46" s="99"/>
      <c r="S46" s="99"/>
      <c r="T46" s="99"/>
      <c r="U46" s="99"/>
      <c r="V46" s="99"/>
      <c r="W46" s="99">
        <v>5.2</v>
      </c>
      <c r="X46" s="99"/>
      <c r="Y46" s="99"/>
      <c r="Z46" s="100"/>
      <c r="AA46" s="79">
        <f t="shared" si="7"/>
        <v>80.300000000000011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6.9</v>
      </c>
      <c r="H48" s="88">
        <f t="shared" si="8"/>
        <v>51.1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7.9</v>
      </c>
      <c r="N48" s="88">
        <f t="shared" si="8"/>
        <v>5</v>
      </c>
      <c r="O48" s="88">
        <f t="shared" si="8"/>
        <v>4.2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80.300000000000011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12.339</v>
      </c>
      <c r="C51" s="88">
        <f t="shared" si="10"/>
        <v>13.148999999999999</v>
      </c>
      <c r="D51" s="88">
        <f t="shared" si="10"/>
        <v>23.332999999999998</v>
      </c>
      <c r="E51" s="88">
        <f t="shared" si="10"/>
        <v>22.094999999999999</v>
      </c>
      <c r="F51" s="88">
        <f t="shared" si="10"/>
        <v>16.077999999999999</v>
      </c>
      <c r="G51" s="88">
        <f t="shared" si="10"/>
        <v>19.945999999999998</v>
      </c>
      <c r="H51" s="88">
        <f t="shared" si="10"/>
        <v>56.118000000000002</v>
      </c>
      <c r="I51" s="88">
        <f t="shared" si="10"/>
        <v>1.17</v>
      </c>
      <c r="J51" s="88">
        <f t="shared" si="10"/>
        <v>6.0879999999999992</v>
      </c>
      <c r="K51" s="88">
        <f t="shared" si="10"/>
        <v>20.577999999999999</v>
      </c>
      <c r="L51" s="88">
        <f t="shared" si="10"/>
        <v>7.742</v>
      </c>
      <c r="M51" s="88">
        <f t="shared" si="10"/>
        <v>11.161999999999999</v>
      </c>
      <c r="N51" s="88">
        <f t="shared" si="10"/>
        <v>8.3090000000000011</v>
      </c>
      <c r="O51" s="88">
        <f t="shared" si="10"/>
        <v>6.0540000000000003</v>
      </c>
      <c r="P51" s="88">
        <f t="shared" si="10"/>
        <v>25.747</v>
      </c>
      <c r="Q51" s="88">
        <f t="shared" si="10"/>
        <v>8.3480000000000008</v>
      </c>
      <c r="R51" s="88">
        <f t="shared" si="10"/>
        <v>14.613</v>
      </c>
      <c r="S51" s="88">
        <f t="shared" si="10"/>
        <v>15.84</v>
      </c>
      <c r="T51" s="88">
        <f t="shared" si="10"/>
        <v>18.327999999999999</v>
      </c>
      <c r="U51" s="88">
        <f t="shared" si="10"/>
        <v>14.721</v>
      </c>
      <c r="V51" s="88">
        <f t="shared" si="10"/>
        <v>10.254000000000001</v>
      </c>
      <c r="W51" s="88">
        <f t="shared" si="10"/>
        <v>10.763</v>
      </c>
      <c r="X51" s="88">
        <f t="shared" si="10"/>
        <v>12.765000000000001</v>
      </c>
      <c r="Y51" s="88">
        <f t="shared" si="10"/>
        <v>10.391999999999999</v>
      </c>
      <c r="Z51" s="89" t="str">
        <f t="shared" si="10"/>
        <v/>
      </c>
      <c r="AA51" s="104">
        <f>SUM(B51:Z51)</f>
        <v>365.9319999999999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12.339000000000002</v>
      </c>
      <c r="C4" s="18">
        <v>13.149000000000001</v>
      </c>
      <c r="D4" s="18">
        <v>23.332999999999998</v>
      </c>
      <c r="E4" s="18">
        <v>22.095000000000002</v>
      </c>
      <c r="F4" s="18">
        <v>16.077999999999996</v>
      </c>
      <c r="G4" s="18">
        <v>19.902000000000005</v>
      </c>
      <c r="H4" s="18">
        <v>56.110000000000007</v>
      </c>
      <c r="I4" s="18">
        <v>1.17</v>
      </c>
      <c r="J4" s="18">
        <v>6.088000000000001</v>
      </c>
      <c r="K4" s="18">
        <v>20.534000000000002</v>
      </c>
      <c r="L4" s="18">
        <v>7.7490000000000006</v>
      </c>
      <c r="M4" s="18">
        <v>11.199000000000002</v>
      </c>
      <c r="N4" s="18">
        <v>8.2629999999999999</v>
      </c>
      <c r="O4" s="18">
        <v>6.0039999999999996</v>
      </c>
      <c r="P4" s="18">
        <v>25.743000000000002</v>
      </c>
      <c r="Q4" s="18">
        <v>8.347999999999999</v>
      </c>
      <c r="R4" s="18">
        <v>14.613</v>
      </c>
      <c r="S4" s="18">
        <v>15.801999999999998</v>
      </c>
      <c r="T4" s="18">
        <v>18.32</v>
      </c>
      <c r="U4" s="18">
        <v>14.760999999999999</v>
      </c>
      <c r="V4" s="18">
        <v>10.254</v>
      </c>
      <c r="W4" s="18">
        <v>10.798999999999999</v>
      </c>
      <c r="X4" s="18">
        <v>12.765000000000001</v>
      </c>
      <c r="Y4" s="18">
        <v>10.391999999999999</v>
      </c>
      <c r="Z4" s="19"/>
      <c r="AA4" s="20">
        <f>SUM(B4:Z4)</f>
        <v>365.81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254.22</v>
      </c>
      <c r="C7" s="28">
        <v>171.87</v>
      </c>
      <c r="D7" s="28">
        <v>165</v>
      </c>
      <c r="E7" s="28">
        <v>165</v>
      </c>
      <c r="F7" s="28">
        <v>219.07</v>
      </c>
      <c r="G7" s="28">
        <v>280</v>
      </c>
      <c r="H7" s="28">
        <v>292.16000000000003</v>
      </c>
      <c r="I7" s="28">
        <v>700</v>
      </c>
      <c r="J7" s="28">
        <v>449.92</v>
      </c>
      <c r="K7" s="28">
        <v>329.19</v>
      </c>
      <c r="L7" s="28">
        <v>307.89</v>
      </c>
      <c r="M7" s="28">
        <v>285</v>
      </c>
      <c r="N7" s="28">
        <v>287.60000000000002</v>
      </c>
      <c r="O7" s="28">
        <v>302.57</v>
      </c>
      <c r="P7" s="28">
        <v>326</v>
      </c>
      <c r="Q7" s="28">
        <v>453.54</v>
      </c>
      <c r="R7" s="28">
        <v>462.92</v>
      </c>
      <c r="S7" s="28">
        <v>479.1</v>
      </c>
      <c r="T7" s="28">
        <v>463.76</v>
      </c>
      <c r="U7" s="28">
        <v>461.26</v>
      </c>
      <c r="V7" s="28">
        <v>413.76</v>
      </c>
      <c r="W7" s="28">
        <v>365.04</v>
      </c>
      <c r="X7" s="28">
        <v>292.27999999999997</v>
      </c>
      <c r="Y7" s="28">
        <v>227.06</v>
      </c>
      <c r="Z7" s="29"/>
      <c r="AA7" s="30">
        <f>IF(SUM(B7:Z7)&lt;&gt;0,AVERAGEIF(B7:Z7,"&lt;&gt;"""),"")</f>
        <v>339.75875000000002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14.914999999999999</v>
      </c>
      <c r="E12" s="52">
        <v>12.265000000000001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1.4E-2</v>
      </c>
      <c r="I14" s="57">
        <v>0.68399999999999994</v>
      </c>
      <c r="J14" s="57">
        <v>0.92200000000000004</v>
      </c>
      <c r="K14" s="57">
        <v>1.722</v>
      </c>
      <c r="L14" s="57">
        <v>2.9990000000000001</v>
      </c>
      <c r="M14" s="57">
        <v>3.4260000000000002</v>
      </c>
      <c r="N14" s="57">
        <v>3.1829999999999998</v>
      </c>
      <c r="O14" s="57">
        <v>2.9</v>
      </c>
      <c r="P14" s="57">
        <v>1.879</v>
      </c>
      <c r="Q14" s="57">
        <v>0.57099999999999995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18.301000000000002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14.914999999999999</v>
      </c>
      <c r="E16" s="62">
        <f t="shared" si="1"/>
        <v>12.265000000000001</v>
      </c>
      <c r="F16" s="62">
        <f t="shared" si="1"/>
        <v>0</v>
      </c>
      <c r="G16" s="62">
        <f t="shared" si="1"/>
        <v>1E-3</v>
      </c>
      <c r="H16" s="62">
        <f t="shared" si="1"/>
        <v>1.4E-2</v>
      </c>
      <c r="I16" s="62">
        <f t="shared" si="1"/>
        <v>0.68399999999999994</v>
      </c>
      <c r="J16" s="62">
        <f t="shared" si="1"/>
        <v>0.92200000000000004</v>
      </c>
      <c r="K16" s="62">
        <f t="shared" si="1"/>
        <v>1.722</v>
      </c>
      <c r="L16" s="62">
        <f t="shared" si="1"/>
        <v>2.9990000000000001</v>
      </c>
      <c r="M16" s="62">
        <f t="shared" si="1"/>
        <v>3.4260000000000002</v>
      </c>
      <c r="N16" s="62">
        <f t="shared" si="1"/>
        <v>3.1829999999999998</v>
      </c>
      <c r="O16" s="62">
        <f t="shared" si="1"/>
        <v>2.9</v>
      </c>
      <c r="P16" s="62">
        <f t="shared" si="1"/>
        <v>1.879</v>
      </c>
      <c r="Q16" s="62">
        <f t="shared" si="1"/>
        <v>0.57099999999999995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45.481000000000002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0.52300000000000002</v>
      </c>
      <c r="D19" s="72"/>
      <c r="E19" s="72"/>
      <c r="F19" s="72">
        <v>0.41899999999999998</v>
      </c>
      <c r="G19" s="72">
        <v>1.7390000000000001</v>
      </c>
      <c r="H19" s="72">
        <v>7.3810000000000002</v>
      </c>
      <c r="I19" s="72"/>
      <c r="J19" s="72"/>
      <c r="K19" s="72"/>
      <c r="L19" s="72"/>
      <c r="M19" s="72">
        <v>1.546</v>
      </c>
      <c r="N19" s="72">
        <v>0.67</v>
      </c>
      <c r="O19" s="72"/>
      <c r="P19" s="72"/>
      <c r="Q19" s="72"/>
      <c r="R19" s="72"/>
      <c r="S19" s="72"/>
      <c r="T19" s="72"/>
      <c r="U19" s="72"/>
      <c r="V19" s="72">
        <v>0.57899999999999996</v>
      </c>
      <c r="W19" s="72"/>
      <c r="X19" s="72">
        <v>2.64</v>
      </c>
      <c r="Y19" s="72">
        <v>3.1419999999999999</v>
      </c>
      <c r="Z19" s="73"/>
      <c r="AA19" s="74">
        <f t="shared" ref="AA19:AA24" si="2">SUM(B19:Z19)</f>
        <v>18.639000000000003</v>
      </c>
    </row>
    <row r="20" spans="1:27" ht="24.95" customHeight="1" x14ac:dyDescent="0.2">
      <c r="A20" s="75" t="s">
        <v>15</v>
      </c>
      <c r="B20" s="76">
        <v>0.376</v>
      </c>
      <c r="C20" s="77">
        <v>0.84699999999999998</v>
      </c>
      <c r="D20" s="77">
        <v>0.5</v>
      </c>
      <c r="E20" s="77">
        <v>0.5</v>
      </c>
      <c r="F20" s="77">
        <v>1.0939999999999999</v>
      </c>
      <c r="G20" s="77">
        <v>2.419</v>
      </c>
      <c r="H20" s="77">
        <v>9.8030000000000008</v>
      </c>
      <c r="I20" s="77"/>
      <c r="J20" s="77">
        <v>6.7000000000000004E-2</v>
      </c>
      <c r="K20" s="77">
        <v>0.56600000000000006</v>
      </c>
      <c r="L20" s="77">
        <v>0.56800000000000006</v>
      </c>
      <c r="M20" s="77">
        <v>1.431</v>
      </c>
      <c r="N20" s="77">
        <v>0.76900000000000002</v>
      </c>
      <c r="O20" s="77">
        <v>0.443</v>
      </c>
      <c r="P20" s="77">
        <v>0.126</v>
      </c>
      <c r="Q20" s="77">
        <v>0.115</v>
      </c>
      <c r="R20" s="77">
        <v>0.115</v>
      </c>
      <c r="S20" s="77">
        <v>0.40899999999999997</v>
      </c>
      <c r="T20" s="77">
        <v>0.40399999999999997</v>
      </c>
      <c r="U20" s="77">
        <v>0.39400000000000002</v>
      </c>
      <c r="V20" s="77">
        <v>0.83499999999999996</v>
      </c>
      <c r="W20" s="77">
        <v>7.8E-2</v>
      </c>
      <c r="X20" s="77">
        <v>1.4660000000000002</v>
      </c>
      <c r="Y20" s="77">
        <v>1.2050000000000001</v>
      </c>
      <c r="Z20" s="78"/>
      <c r="AA20" s="79">
        <f t="shared" si="2"/>
        <v>24.53</v>
      </c>
    </row>
    <row r="21" spans="1:27" ht="24.95" customHeight="1" x14ac:dyDescent="0.2">
      <c r="A21" s="75" t="s">
        <v>16</v>
      </c>
      <c r="B21" s="80">
        <v>11.963000000000001</v>
      </c>
      <c r="C21" s="81">
        <v>11.779</v>
      </c>
      <c r="D21" s="81">
        <v>7.9179999999999993</v>
      </c>
      <c r="E21" s="81">
        <v>9.3300000000000018</v>
      </c>
      <c r="F21" s="81">
        <v>14.565</v>
      </c>
      <c r="G21" s="81">
        <v>15.742999999999999</v>
      </c>
      <c r="H21" s="81">
        <v>38.912000000000006</v>
      </c>
      <c r="I21" s="81">
        <v>0.48599999999999999</v>
      </c>
      <c r="J21" s="81">
        <v>5.0990000000000002</v>
      </c>
      <c r="K21" s="81">
        <v>0.14599999999999999</v>
      </c>
      <c r="L21" s="81">
        <v>0.68200000000000005</v>
      </c>
      <c r="M21" s="81">
        <v>4.7959999999999994</v>
      </c>
      <c r="N21" s="81">
        <v>3.641</v>
      </c>
      <c r="O21" s="81">
        <v>2.6609999999999996</v>
      </c>
      <c r="P21" s="81">
        <v>1.6379999999999999</v>
      </c>
      <c r="Q21" s="81">
        <v>7.6619999999999999</v>
      </c>
      <c r="R21" s="81">
        <v>14.498000000000001</v>
      </c>
      <c r="S21" s="81">
        <v>10.793000000000001</v>
      </c>
      <c r="T21" s="81">
        <v>8.6159999999999997</v>
      </c>
      <c r="U21" s="81">
        <v>7.5670000000000002</v>
      </c>
      <c r="V21" s="81">
        <v>8.84</v>
      </c>
      <c r="W21" s="81">
        <v>10.721</v>
      </c>
      <c r="X21" s="81">
        <v>8.6590000000000007</v>
      </c>
      <c r="Y21" s="81">
        <v>6.0449999999999999</v>
      </c>
      <c r="Z21" s="78"/>
      <c r="AA21" s="79">
        <f t="shared" si="2"/>
        <v>212.76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12.339</v>
      </c>
      <c r="C25" s="88">
        <f t="shared" si="3"/>
        <v>13.149000000000001</v>
      </c>
      <c r="D25" s="88">
        <f t="shared" si="3"/>
        <v>8.4179999999999993</v>
      </c>
      <c r="E25" s="88">
        <f t="shared" si="3"/>
        <v>9.8300000000000018</v>
      </c>
      <c r="F25" s="88">
        <f t="shared" si="3"/>
        <v>16.077999999999999</v>
      </c>
      <c r="G25" s="88">
        <f t="shared" si="3"/>
        <v>19.901</v>
      </c>
      <c r="H25" s="88">
        <f t="shared" si="3"/>
        <v>56.096000000000004</v>
      </c>
      <c r="I25" s="88">
        <f t="shared" si="3"/>
        <v>0.48599999999999999</v>
      </c>
      <c r="J25" s="88">
        <f t="shared" si="3"/>
        <v>5.1660000000000004</v>
      </c>
      <c r="K25" s="88">
        <f t="shared" si="3"/>
        <v>0.71200000000000008</v>
      </c>
      <c r="L25" s="88">
        <f t="shared" si="3"/>
        <v>1.25</v>
      </c>
      <c r="M25" s="88">
        <f t="shared" si="3"/>
        <v>7.7729999999999997</v>
      </c>
      <c r="N25" s="88">
        <f t="shared" si="3"/>
        <v>5.08</v>
      </c>
      <c r="O25" s="88">
        <f t="shared" si="3"/>
        <v>3.1039999999999996</v>
      </c>
      <c r="P25" s="88">
        <f t="shared" si="3"/>
        <v>1.7639999999999998</v>
      </c>
      <c r="Q25" s="88">
        <f t="shared" si="3"/>
        <v>7.7770000000000001</v>
      </c>
      <c r="R25" s="88">
        <f t="shared" si="3"/>
        <v>14.613000000000001</v>
      </c>
      <c r="S25" s="88">
        <f t="shared" si="3"/>
        <v>11.202000000000002</v>
      </c>
      <c r="T25" s="88">
        <f t="shared" si="3"/>
        <v>9.02</v>
      </c>
      <c r="U25" s="88">
        <f t="shared" si="3"/>
        <v>7.9610000000000003</v>
      </c>
      <c r="V25" s="88">
        <f t="shared" si="3"/>
        <v>10.254</v>
      </c>
      <c r="W25" s="88">
        <f t="shared" si="3"/>
        <v>10.798999999999999</v>
      </c>
      <c r="X25" s="88">
        <f t="shared" si="3"/>
        <v>12.765000000000001</v>
      </c>
      <c r="Y25" s="88">
        <f t="shared" si="3"/>
        <v>10.391999999999999</v>
      </c>
      <c r="Z25" s="89">
        <f t="shared" si="3"/>
        <v>0</v>
      </c>
      <c r="AA25" s="90">
        <f t="shared" si="3"/>
        <v>255.929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12.339</v>
      </c>
      <c r="C29" s="77">
        <v>13.148999999999999</v>
      </c>
      <c r="D29" s="77">
        <v>23.332999999999998</v>
      </c>
      <c r="E29" s="77">
        <v>22.094999999999999</v>
      </c>
      <c r="F29" s="77">
        <v>16.077999999999999</v>
      </c>
      <c r="G29" s="77">
        <v>19.902000000000001</v>
      </c>
      <c r="H29" s="77">
        <v>56.11</v>
      </c>
      <c r="I29" s="77">
        <v>1.17</v>
      </c>
      <c r="J29" s="77">
        <v>6.0880000000000001</v>
      </c>
      <c r="K29" s="77">
        <v>2.4340000000000002</v>
      </c>
      <c r="L29" s="77">
        <v>4.2489999999999997</v>
      </c>
      <c r="M29" s="77">
        <v>11.199</v>
      </c>
      <c r="N29" s="77">
        <v>8.2629999999999999</v>
      </c>
      <c r="O29" s="77">
        <v>6.0039999999999996</v>
      </c>
      <c r="P29" s="77">
        <v>3.6429999999999998</v>
      </c>
      <c r="Q29" s="77">
        <v>8.3480000000000008</v>
      </c>
      <c r="R29" s="77">
        <v>14.613</v>
      </c>
      <c r="S29" s="77">
        <v>11.202</v>
      </c>
      <c r="T29" s="77">
        <v>9.02</v>
      </c>
      <c r="U29" s="77">
        <v>7.9610000000000003</v>
      </c>
      <c r="V29" s="77">
        <v>10.254</v>
      </c>
      <c r="W29" s="77">
        <v>10.798999999999999</v>
      </c>
      <c r="X29" s="77">
        <v>12.765000000000001</v>
      </c>
      <c r="Y29" s="77">
        <v>10.391999999999999</v>
      </c>
      <c r="Z29" s="78"/>
      <c r="AA29" s="79">
        <f>SUM(B29:Z29)</f>
        <v>301.40999999999997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12.339</v>
      </c>
      <c r="C31" s="62">
        <f t="shared" si="4"/>
        <v>13.148999999999999</v>
      </c>
      <c r="D31" s="62">
        <f t="shared" si="4"/>
        <v>23.332999999999998</v>
      </c>
      <c r="E31" s="62">
        <f t="shared" si="4"/>
        <v>22.094999999999999</v>
      </c>
      <c r="F31" s="62">
        <f t="shared" si="4"/>
        <v>16.077999999999999</v>
      </c>
      <c r="G31" s="62">
        <f t="shared" si="4"/>
        <v>19.902000000000001</v>
      </c>
      <c r="H31" s="62">
        <f t="shared" si="4"/>
        <v>56.11</v>
      </c>
      <c r="I31" s="62">
        <f t="shared" si="4"/>
        <v>1.17</v>
      </c>
      <c r="J31" s="62">
        <f t="shared" si="4"/>
        <v>6.0880000000000001</v>
      </c>
      <c r="K31" s="62">
        <f t="shared" si="4"/>
        <v>2.4340000000000002</v>
      </c>
      <c r="L31" s="62">
        <f t="shared" si="4"/>
        <v>4.2489999999999997</v>
      </c>
      <c r="M31" s="62">
        <f t="shared" si="4"/>
        <v>11.199</v>
      </c>
      <c r="N31" s="62">
        <f t="shared" si="4"/>
        <v>8.2629999999999999</v>
      </c>
      <c r="O31" s="62">
        <f t="shared" si="4"/>
        <v>6.0039999999999996</v>
      </c>
      <c r="P31" s="62">
        <f t="shared" si="4"/>
        <v>3.6429999999999998</v>
      </c>
      <c r="Q31" s="62">
        <f t="shared" si="4"/>
        <v>8.3480000000000008</v>
      </c>
      <c r="R31" s="62">
        <f t="shared" si="4"/>
        <v>14.613</v>
      </c>
      <c r="S31" s="62">
        <f t="shared" si="4"/>
        <v>11.202</v>
      </c>
      <c r="T31" s="62">
        <f t="shared" si="4"/>
        <v>9.02</v>
      </c>
      <c r="U31" s="62">
        <f t="shared" si="4"/>
        <v>7.9610000000000003</v>
      </c>
      <c r="V31" s="62">
        <f t="shared" si="4"/>
        <v>10.254</v>
      </c>
      <c r="W31" s="62">
        <f t="shared" si="4"/>
        <v>10.798999999999999</v>
      </c>
      <c r="X31" s="62">
        <f t="shared" si="4"/>
        <v>12.765000000000001</v>
      </c>
      <c r="Y31" s="62">
        <f t="shared" si="4"/>
        <v>10.391999999999999</v>
      </c>
      <c r="Z31" s="63">
        <f t="shared" si="4"/>
        <v>0</v>
      </c>
      <c r="AA31" s="64">
        <f t="shared" si="4"/>
        <v>301.40999999999997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18.100000000000001</v>
      </c>
      <c r="L38" s="99">
        <v>3.5</v>
      </c>
      <c r="M38" s="99"/>
      <c r="N38" s="99"/>
      <c r="O38" s="99"/>
      <c r="P38" s="99">
        <v>22.1</v>
      </c>
      <c r="Q38" s="99"/>
      <c r="R38" s="99"/>
      <c r="S38" s="99">
        <v>4.5999999999999996</v>
      </c>
      <c r="T38" s="99">
        <v>9.3000000000000007</v>
      </c>
      <c r="U38" s="99">
        <v>6.8</v>
      </c>
      <c r="V38" s="99"/>
      <c r="W38" s="99"/>
      <c r="X38" s="99"/>
      <c r="Y38" s="99"/>
      <c r="Z38" s="100"/>
      <c r="AA38" s="79">
        <f t="shared" si="5"/>
        <v>64.400000000000006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18.100000000000001</v>
      </c>
      <c r="L39" s="88">
        <f t="shared" si="6"/>
        <v>3.5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22.1</v>
      </c>
      <c r="Q39" s="88">
        <f t="shared" si="6"/>
        <v>0</v>
      </c>
      <c r="R39" s="88">
        <f t="shared" si="6"/>
        <v>0</v>
      </c>
      <c r="S39" s="88">
        <f t="shared" si="6"/>
        <v>4.5999999999999996</v>
      </c>
      <c r="T39" s="88">
        <f t="shared" si="6"/>
        <v>9.3000000000000007</v>
      </c>
      <c r="U39" s="88">
        <f t="shared" si="6"/>
        <v>6.8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64.400000000000006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18.100000000000001</v>
      </c>
      <c r="L46" s="99">
        <v>3.5</v>
      </c>
      <c r="M46" s="99"/>
      <c r="N46" s="99"/>
      <c r="O46" s="99"/>
      <c r="P46" s="99">
        <v>22.1</v>
      </c>
      <c r="Q46" s="99"/>
      <c r="R46" s="99"/>
      <c r="S46" s="99">
        <v>4.5999999999999996</v>
      </c>
      <c r="T46" s="99">
        <v>9.3000000000000007</v>
      </c>
      <c r="U46" s="99">
        <v>6.8</v>
      </c>
      <c r="V46" s="99"/>
      <c r="W46" s="99"/>
      <c r="X46" s="99"/>
      <c r="Y46" s="99"/>
      <c r="Z46" s="100"/>
      <c r="AA46" s="79">
        <f t="shared" si="7"/>
        <v>64.400000000000006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18.100000000000001</v>
      </c>
      <c r="L48" s="88">
        <f t="shared" si="8"/>
        <v>3.5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22.1</v>
      </c>
      <c r="Q48" s="88">
        <f t="shared" si="8"/>
        <v>0</v>
      </c>
      <c r="R48" s="88">
        <f t="shared" si="8"/>
        <v>0</v>
      </c>
      <c r="S48" s="88">
        <f t="shared" si="8"/>
        <v>4.5999999999999996</v>
      </c>
      <c r="T48" s="88">
        <f t="shared" si="8"/>
        <v>9.3000000000000007</v>
      </c>
      <c r="U48" s="88">
        <f t="shared" si="8"/>
        <v>6.8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64.400000000000006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12.339</v>
      </c>
      <c r="C51" s="88">
        <f t="shared" si="10"/>
        <v>13.149000000000001</v>
      </c>
      <c r="D51" s="88">
        <f t="shared" si="10"/>
        <v>23.332999999999998</v>
      </c>
      <c r="E51" s="88">
        <f t="shared" si="10"/>
        <v>22.095000000000002</v>
      </c>
      <c r="F51" s="88">
        <f t="shared" si="10"/>
        <v>16.077999999999999</v>
      </c>
      <c r="G51" s="88">
        <f t="shared" si="10"/>
        <v>19.902000000000001</v>
      </c>
      <c r="H51" s="88">
        <f t="shared" si="10"/>
        <v>56.110000000000007</v>
      </c>
      <c r="I51" s="88">
        <f t="shared" si="10"/>
        <v>1.17</v>
      </c>
      <c r="J51" s="88">
        <f t="shared" si="10"/>
        <v>6.0880000000000001</v>
      </c>
      <c r="K51" s="88">
        <f t="shared" si="10"/>
        <v>20.534000000000002</v>
      </c>
      <c r="L51" s="88">
        <f t="shared" si="10"/>
        <v>7.7490000000000006</v>
      </c>
      <c r="M51" s="88">
        <f t="shared" si="10"/>
        <v>11.199</v>
      </c>
      <c r="N51" s="88">
        <f t="shared" si="10"/>
        <v>8.2629999999999999</v>
      </c>
      <c r="O51" s="88">
        <f t="shared" si="10"/>
        <v>6.0039999999999996</v>
      </c>
      <c r="P51" s="88">
        <f t="shared" si="10"/>
        <v>25.743000000000002</v>
      </c>
      <c r="Q51" s="88">
        <f t="shared" si="10"/>
        <v>8.3480000000000008</v>
      </c>
      <c r="R51" s="88">
        <f t="shared" si="10"/>
        <v>14.613000000000001</v>
      </c>
      <c r="S51" s="88">
        <f t="shared" si="10"/>
        <v>15.802000000000001</v>
      </c>
      <c r="T51" s="88">
        <f t="shared" si="10"/>
        <v>18.32</v>
      </c>
      <c r="U51" s="88">
        <f t="shared" si="10"/>
        <v>14.760999999999999</v>
      </c>
      <c r="V51" s="88">
        <f t="shared" si="10"/>
        <v>10.254</v>
      </c>
      <c r="W51" s="88">
        <f t="shared" si="10"/>
        <v>10.798999999999999</v>
      </c>
      <c r="X51" s="88">
        <f t="shared" si="10"/>
        <v>12.765000000000001</v>
      </c>
      <c r="Y51" s="88">
        <f t="shared" si="10"/>
        <v>10.391999999999999</v>
      </c>
      <c r="Z51" s="89">
        <f t="shared" si="10"/>
        <v>0</v>
      </c>
      <c r="AA51" s="104">
        <f>SUM(B51:Z51)</f>
        <v>365.81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-6.9</v>
      </c>
      <c r="H4" s="18">
        <v>-51.1</v>
      </c>
      <c r="I4" s="18"/>
      <c r="J4" s="18"/>
      <c r="K4" s="18">
        <v>18.100000000000001</v>
      </c>
      <c r="L4" s="18">
        <v>3.5</v>
      </c>
      <c r="M4" s="18">
        <v>-7.9</v>
      </c>
      <c r="N4" s="18">
        <v>-5</v>
      </c>
      <c r="O4" s="18">
        <v>-4.2</v>
      </c>
      <c r="P4" s="18">
        <v>22.1</v>
      </c>
      <c r="Q4" s="18"/>
      <c r="R4" s="18"/>
      <c r="S4" s="18">
        <v>4.5999999999999996</v>
      </c>
      <c r="T4" s="18">
        <v>9.3000000000000007</v>
      </c>
      <c r="U4" s="18">
        <v>6.8</v>
      </c>
      <c r="V4" s="18"/>
      <c r="W4" s="18">
        <v>-5.2</v>
      </c>
      <c r="X4" s="18"/>
      <c r="Y4" s="18"/>
      <c r="Z4" s="19"/>
      <c r="AA4" s="111">
        <f>SUM(B4:Z4)</f>
        <v>-15.899999999999995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254.22</v>
      </c>
      <c r="C7" s="117">
        <v>171.87</v>
      </c>
      <c r="D7" s="117">
        <v>165</v>
      </c>
      <c r="E7" s="117">
        <v>165</v>
      </c>
      <c r="F7" s="117">
        <v>219.07</v>
      </c>
      <c r="G7" s="117">
        <v>280</v>
      </c>
      <c r="H7" s="117">
        <v>292.16000000000003</v>
      </c>
      <c r="I7" s="117">
        <v>700</v>
      </c>
      <c r="J7" s="117">
        <v>449.92</v>
      </c>
      <c r="K7" s="117">
        <v>329.19</v>
      </c>
      <c r="L7" s="117">
        <v>307.89</v>
      </c>
      <c r="M7" s="117">
        <v>285</v>
      </c>
      <c r="N7" s="117">
        <v>287.60000000000002</v>
      </c>
      <c r="O7" s="117">
        <v>302.57</v>
      </c>
      <c r="P7" s="117">
        <v>326</v>
      </c>
      <c r="Q7" s="117">
        <v>453.54</v>
      </c>
      <c r="R7" s="117">
        <v>462.92</v>
      </c>
      <c r="S7" s="117">
        <v>479.1</v>
      </c>
      <c r="T7" s="117">
        <v>463.76</v>
      </c>
      <c r="U7" s="117">
        <v>461.26</v>
      </c>
      <c r="V7" s="117">
        <v>413.76</v>
      </c>
      <c r="W7" s="117">
        <v>365.04</v>
      </c>
      <c r="X7" s="117">
        <v>292.27999999999997</v>
      </c>
      <c r="Y7" s="117">
        <v>227.06</v>
      </c>
      <c r="Z7" s="118"/>
      <c r="AA7" s="119">
        <f>IF(SUM(B7:Z7)&lt;&gt;0,AVERAGEIF(B7:Z7,"&lt;&gt;"""),"")</f>
        <v>339.75875000000002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6.9</v>
      </c>
      <c r="H15" s="133">
        <v>51.1</v>
      </c>
      <c r="I15" s="133"/>
      <c r="J15" s="133"/>
      <c r="K15" s="133"/>
      <c r="L15" s="133"/>
      <c r="M15" s="133">
        <v>7.9</v>
      </c>
      <c r="N15" s="133">
        <v>5</v>
      </c>
      <c r="O15" s="133">
        <v>4.2</v>
      </c>
      <c r="P15" s="133"/>
      <c r="Q15" s="133"/>
      <c r="R15" s="133"/>
      <c r="S15" s="133"/>
      <c r="T15" s="133"/>
      <c r="U15" s="133"/>
      <c r="V15" s="133"/>
      <c r="W15" s="133">
        <v>5.2</v>
      </c>
      <c r="X15" s="133"/>
      <c r="Y15" s="133"/>
      <c r="Z15" s="131"/>
      <c r="AA15" s="132">
        <f t="shared" si="0"/>
        <v>80.300000000000011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6.9</v>
      </c>
      <c r="H16" s="135">
        <f t="shared" si="1"/>
        <v>51.1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7.9</v>
      </c>
      <c r="N16" s="135">
        <f t="shared" si="1"/>
        <v>5</v>
      </c>
      <c r="O16" s="135">
        <f t="shared" si="1"/>
        <v>4.2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80.300000000000011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18.100000000000001</v>
      </c>
      <c r="L23" s="133">
        <v>3.5</v>
      </c>
      <c r="M23" s="133"/>
      <c r="N23" s="133"/>
      <c r="O23" s="133"/>
      <c r="P23" s="133">
        <v>22.1</v>
      </c>
      <c r="Q23" s="133"/>
      <c r="R23" s="133"/>
      <c r="S23" s="133">
        <v>4.5999999999999996</v>
      </c>
      <c r="T23" s="133">
        <v>9.3000000000000007</v>
      </c>
      <c r="U23" s="133">
        <v>6.8</v>
      </c>
      <c r="V23" s="133"/>
      <c r="W23" s="133"/>
      <c r="X23" s="133"/>
      <c r="Y23" s="133"/>
      <c r="Z23" s="131"/>
      <c r="AA23" s="132">
        <f t="shared" si="2"/>
        <v>64.400000000000006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18.100000000000001</v>
      </c>
      <c r="L24" s="135">
        <f t="shared" si="3"/>
        <v>3.5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22.1</v>
      </c>
      <c r="Q24" s="135">
        <f t="shared" si="3"/>
        <v>0</v>
      </c>
      <c r="R24" s="135">
        <f t="shared" si="3"/>
        <v>0</v>
      </c>
      <c r="S24" s="135">
        <f t="shared" si="3"/>
        <v>4.5999999999999996</v>
      </c>
      <c r="T24" s="135">
        <f t="shared" si="3"/>
        <v>9.3000000000000007</v>
      </c>
      <c r="U24" s="135">
        <f t="shared" si="3"/>
        <v>6.8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64.400000000000006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2022-12-07T14:23:36Z</dcterms:created>
  <dcterms:modified xsi:type="dcterms:W3CDTF">2022-12-07T14:23:36Z</dcterms:modified>
</cp:coreProperties>
</file>