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<sst xmlns="http://schemas.openxmlformats.org/spreadsheetml/2006/main" count="117" uniqueCount="53">
  <si>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06/12/2022 16:24:37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</si>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</sst>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41.008000000000003</c:v>
                </c:pt>
                <c:pt idx="1">
                  <c:v>18.629000000000001</c:v>
                </c:pt>
                <c:pt idx="2">
                  <c:v>15.057</c:v>
                </c:pt>
                <c:pt idx="3">
                  <c:v>19.797000000000001</c:v>
                </c:pt>
                <c:pt idx="4">
                  <c:v>26.552</c:v>
                </c:pt>
                <c:pt idx="5">
                  <c:v>15.433999999999999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16.399999999999999</c:v>
                </c:pt>
                <c:pt idx="12">
                  <c:v>17.399999999999999</c:v>
                </c:pt>
                <c:pt idx="13">
                  <c:v>28.9</c:v>
                </c:pt>
                <c:pt idx="14">
                  <c:v>0.3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0.41200000000000003</c:v>
                </c:pt>
                <c:pt idx="1">
                  <c:v>0.44100000000000006</c:v>
                </c:pt>
                <c:pt idx="2">
                  <c:v>0.42600000000000005</c:v>
                </c:pt>
                <c:pt idx="3">
                  <c:v>0.45500000000000002</c:v>
                </c:pt>
                <c:pt idx="4">
                  <c:v>0.52300000000000002</c:v>
                </c:pt>
                <c:pt idx="5">
                  <c:v>0.41000000000000003</c:v>
                </c:pt>
                <c:pt idx="6">
                  <c:v>0.40900000000000003</c:v>
                </c:pt>
                <c:pt idx="7">
                  <c:v>0.41100000000000003</c:v>
                </c:pt>
                <c:pt idx="8">
                  <c:v>0.42100000000000004</c:v>
                </c:pt>
                <c:pt idx="9">
                  <c:v>0.42800000000000005</c:v>
                </c:pt>
                <c:pt idx="10">
                  <c:v>0.42900000000000005</c:v>
                </c:pt>
                <c:pt idx="11">
                  <c:v>0.42200000000000004</c:v>
                </c:pt>
                <c:pt idx="12">
                  <c:v>0.441</c:v>
                </c:pt>
                <c:pt idx="13">
                  <c:v>0.47300000000000003</c:v>
                </c:pt>
                <c:pt idx="14">
                  <c:v>0.95200000000000007</c:v>
                </c:pt>
                <c:pt idx="15">
                  <c:v>0.86899999999999999</c:v>
                </c:pt>
                <c:pt idx="16">
                  <c:v>0.52100000000000002</c:v>
                </c:pt>
                <c:pt idx="17">
                  <c:v>0.46900000000000003</c:v>
                </c:pt>
                <c:pt idx="18">
                  <c:v>0.41900000000000004</c:v>
                </c:pt>
                <c:pt idx="19">
                  <c:v>11.4</c:v>
                </c:pt>
                <c:pt idx="20">
                  <c:v>19.399999999999999</c:v>
                </c:pt>
                <c:pt idx="21">
                  <c:v>20.399999999999999</c:v>
                </c:pt>
                <c:pt idx="22">
                  <c:v>18.399999999999999</c:v>
                </c:pt>
                <c:pt idx="23">
                  <c:v>11.402000000000001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9397552"/>
        <c:axId val="4493979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41.42</c:v>
                </c:pt>
                <c:pt idx="1">
                  <c:v>22.077000000000002</c:v>
                </c:pt>
                <c:pt idx="2">
                  <c:v>19.047000000000001</c:v>
                </c:pt>
                <c:pt idx="3">
                  <c:v>22.337000000000003</c:v>
                </c:pt>
                <c:pt idx="4">
                  <c:v>27.675000000000004</c:v>
                </c:pt>
                <c:pt idx="5">
                  <c:v>22.141999999999999</c:v>
                </c:pt>
                <c:pt idx="6">
                  <c:v>13.378</c:v>
                </c:pt>
                <c:pt idx="7">
                  <c:v>23.958000000000002</c:v>
                </c:pt>
                <c:pt idx="8">
                  <c:v>25.675999999999998</c:v>
                </c:pt>
                <c:pt idx="9">
                  <c:v>30.45</c:v>
                </c:pt>
                <c:pt idx="10">
                  <c:v>7.0970000000000004</c:v>
                </c:pt>
                <c:pt idx="11">
                  <c:v>17.899999999999999</c:v>
                </c:pt>
                <c:pt idx="12">
                  <c:v>17.835999999999999</c:v>
                </c:pt>
                <c:pt idx="13">
                  <c:v>30.119</c:v>
                </c:pt>
                <c:pt idx="14">
                  <c:v>4.7109999999999994</c:v>
                </c:pt>
                <c:pt idx="15">
                  <c:v>11.301</c:v>
                </c:pt>
                <c:pt idx="16">
                  <c:v>18.951000000000001</c:v>
                </c:pt>
                <c:pt idx="17">
                  <c:v>30.21</c:v>
                </c:pt>
                <c:pt idx="18">
                  <c:v>19.370999999999999</c:v>
                </c:pt>
                <c:pt idx="19">
                  <c:v>29.257000000000001</c:v>
                </c:pt>
                <c:pt idx="20">
                  <c:v>23.177999999999997</c:v>
                </c:pt>
                <c:pt idx="21">
                  <c:v>23.93</c:v>
                </c:pt>
                <c:pt idx="22">
                  <c:v>24.854000000000003</c:v>
                </c:pt>
                <c:pt idx="23">
                  <c:v>18.096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397552"/>
        <c:axId val="4493979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273.92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250.19</c:v>
                </c:pt>
                <c:pt idx="5">
                  <c:v>268</c:v>
                </c:pt>
                <c:pt idx="6">
                  <c:v>364.64</c:v>
                </c:pt>
                <c:pt idx="7">
                  <c:v>445.03</c:v>
                </c:pt>
                <c:pt idx="8">
                  <c:v>446.98</c:v>
                </c:pt>
                <c:pt idx="9">
                  <c:v>394</c:v>
                </c:pt>
                <c:pt idx="10">
                  <c:v>332.99</c:v>
                </c:pt>
                <c:pt idx="11">
                  <c:v>299.20999999999998</c:v>
                </c:pt>
                <c:pt idx="12">
                  <c:v>305.77999999999997</c:v>
                </c:pt>
                <c:pt idx="13">
                  <c:v>287.75</c:v>
                </c:pt>
                <c:pt idx="14">
                  <c:v>363.44</c:v>
                </c:pt>
                <c:pt idx="15">
                  <c:v>436.74</c:v>
                </c:pt>
                <c:pt idx="16">
                  <c:v>454</c:v>
                </c:pt>
                <c:pt idx="17">
                  <c:v>495.72</c:v>
                </c:pt>
                <c:pt idx="18">
                  <c:v>495.55</c:v>
                </c:pt>
                <c:pt idx="19">
                  <c:v>475</c:v>
                </c:pt>
                <c:pt idx="20">
                  <c:v>367.29</c:v>
                </c:pt>
                <c:pt idx="21">
                  <c:v>298.55</c:v>
                </c:pt>
                <c:pt idx="22">
                  <c:v>260.95</c:v>
                </c:pt>
                <c:pt idx="23">
                  <c:v>249.38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398728"/>
        <c:axId val="449398336"/>
      </c:lineChart>
      <c:catAx>
        <c:axId val="449397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397944"/>
        <c:crosses val="autoZero"/>
        <c:auto val="1"/>
        <c:lblAlgn val="ctr"/>
        <c:lblOffset val="100"/>
        <c:noMultiLvlLbl val="0"/>
      </c:catAx>
      <c:valAx>
        <c:axId val="449397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397552"/>
        <c:crosses val="autoZero"/>
        <c:crossBetween val="between"/>
      </c:valAx>
      <c:valAx>
        <c:axId val="449398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398728"/>
        <c:crosses val="max"/>
        <c:crossBetween val="between"/>
      </c:valAx>
      <c:catAx>
        <c:axId val="449398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398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41.42</v>
      </c>
      <c r="C4" s="18">
        <v>22.077000000000005</v>
      </c>
      <c r="D4" s="18">
        <v>19.047000000000001</v>
      </c>
      <c r="E4" s="18">
        <v>22.337000000000003</v>
      </c>
      <c r="F4" s="18">
        <v>27.675000000000001</v>
      </c>
      <c r="G4" s="18">
        <v>22.141999999999999</v>
      </c>
      <c r="H4" s="18">
        <v>13.414000000000001</v>
      </c>
      <c r="I4" s="18">
        <v>23.958000000000002</v>
      </c>
      <c r="J4" s="18">
        <v>25.719000000000001</v>
      </c>
      <c r="K4" s="18">
        <v>30.41</v>
      </c>
      <c r="L4" s="18">
        <v>7.0970000000000004</v>
      </c>
      <c r="M4" s="18">
        <v>17.936</v>
      </c>
      <c r="N4" s="18">
        <v>17.840999999999998</v>
      </c>
      <c r="O4" s="18">
        <v>30.149000000000001</v>
      </c>
      <c r="P4" s="18">
        <v>4.6920000000000002</v>
      </c>
      <c r="Q4" s="18">
        <v>11.290999999999999</v>
      </c>
      <c r="R4" s="18">
        <v>18.995999999999999</v>
      </c>
      <c r="S4" s="18">
        <v>30.221</v>
      </c>
      <c r="T4" s="18">
        <v>19.355000000000004</v>
      </c>
      <c r="U4" s="18">
        <v>29.283999999999999</v>
      </c>
      <c r="V4" s="18">
        <v>23.177999999999997</v>
      </c>
      <c r="W4" s="18">
        <v>23.93</v>
      </c>
      <c r="X4" s="18">
        <v>24.853999999999999</v>
      </c>
      <c r="Y4" s="18">
        <v>18.096</v>
      </c>
      <c r="Z4" s="19"/>
      <c r="AA4" s="20">
        <f>SUM(B4:Z4)</f>
        <v>525.11900000000003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273.92</v>
      </c>
      <c r="C7" s="28">
        <v>250</v>
      </c>
      <c r="D7" s="28">
        <v>250</v>
      </c>
      <c r="E7" s="28">
        <v>250</v>
      </c>
      <c r="F7" s="28">
        <v>250.19</v>
      </c>
      <c r="G7" s="28">
        <v>268</v>
      </c>
      <c r="H7" s="28">
        <v>364.64</v>
      </c>
      <c r="I7" s="28">
        <v>445.03</v>
      </c>
      <c r="J7" s="28">
        <v>446.98</v>
      </c>
      <c r="K7" s="28">
        <v>394</v>
      </c>
      <c r="L7" s="28">
        <v>332.99</v>
      </c>
      <c r="M7" s="28">
        <v>299.20999999999998</v>
      </c>
      <c r="N7" s="28">
        <v>305.77999999999997</v>
      </c>
      <c r="O7" s="28">
        <v>287.75</v>
      </c>
      <c r="P7" s="28">
        <v>363.44</v>
      </c>
      <c r="Q7" s="28">
        <v>436.74</v>
      </c>
      <c r="R7" s="28">
        <v>454</v>
      </c>
      <c r="S7" s="28">
        <v>495.72</v>
      </c>
      <c r="T7" s="28">
        <v>495.55</v>
      </c>
      <c r="U7" s="28">
        <v>475</v>
      </c>
      <c r="V7" s="28">
        <v>367.29</v>
      </c>
      <c r="W7" s="28">
        <v>298.55</v>
      </c>
      <c r="X7" s="28">
        <v>260.95</v>
      </c>
      <c r="Y7" s="28">
        <v>249.38</v>
      </c>
      <c r="Z7" s="29"/>
      <c r="AA7" s="30">
        <f>IF(SUM(B7:Z7)&lt;&gt;0,AVERAGEIF(B7:Z7,"&lt;&gt;"""),"")</f>
        <v>346.46291666666662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41.008000000000003</v>
      </c>
      <c r="C12" s="52">
        <v>18.629000000000001</v>
      </c>
      <c r="D12" s="52">
        <v>15.057</v>
      </c>
      <c r="E12" s="52">
        <v>19.797000000000001</v>
      </c>
      <c r="F12" s="52">
        <v>26.552</v>
      </c>
      <c r="G12" s="52">
        <v>15.433999999999999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136.477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0.41200000000000003</v>
      </c>
      <c r="C14" s="57">
        <v>0.44100000000000006</v>
      </c>
      <c r="D14" s="57">
        <v>0.42600000000000005</v>
      </c>
      <c r="E14" s="57">
        <v>0.45500000000000002</v>
      </c>
      <c r="F14" s="57">
        <v>0.52300000000000002</v>
      </c>
      <c r="G14" s="57">
        <v>0.41000000000000003</v>
      </c>
      <c r="H14" s="57">
        <v>0.40900000000000003</v>
      </c>
      <c r="I14" s="57">
        <v>0.41100000000000003</v>
      </c>
      <c r="J14" s="57">
        <v>0.42100000000000004</v>
      </c>
      <c r="K14" s="57">
        <v>0.42800000000000005</v>
      </c>
      <c r="L14" s="57">
        <v>0.42900000000000005</v>
      </c>
      <c r="M14" s="57">
        <v>0.42200000000000004</v>
      </c>
      <c r="N14" s="57">
        <v>0.441</v>
      </c>
      <c r="O14" s="57">
        <v>0.47300000000000003</v>
      </c>
      <c r="P14" s="57">
        <v>0.95200000000000007</v>
      </c>
      <c r="Q14" s="57">
        <v>0.86899999999999999</v>
      </c>
      <c r="R14" s="57">
        <v>0.52100000000000002</v>
      </c>
      <c r="S14" s="57">
        <v>0.46900000000000003</v>
      </c>
      <c r="T14" s="57">
        <v>0.41900000000000004</v>
      </c>
      <c r="U14" s="57">
        <v>11.4</v>
      </c>
      <c r="V14" s="57">
        <v>19.399999999999999</v>
      </c>
      <c r="W14" s="57">
        <v>20.399999999999999</v>
      </c>
      <c r="X14" s="57">
        <v>18.399999999999999</v>
      </c>
      <c r="Y14" s="57">
        <v>11.402000000000001</v>
      </c>
      <c r="Z14" s="58"/>
      <c r="AA14" s="59">
        <f t="shared" si="0"/>
        <v>90.332999999999998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41.42</v>
      </c>
      <c r="C16" s="62">
        <f t="shared" ref="C16:Z16" si="1">IF(LEN(C$2)&gt;0,SUM(C10:C15),"")</f>
        <v>19.07</v>
      </c>
      <c r="D16" s="62">
        <f t="shared" si="1"/>
        <v>15.483000000000001</v>
      </c>
      <c r="E16" s="62">
        <f t="shared" si="1"/>
        <v>20.251999999999999</v>
      </c>
      <c r="F16" s="62">
        <f t="shared" si="1"/>
        <v>27.074999999999999</v>
      </c>
      <c r="G16" s="62">
        <f t="shared" si="1"/>
        <v>15.843999999999999</v>
      </c>
      <c r="H16" s="62">
        <f t="shared" si="1"/>
        <v>0.40900000000000003</v>
      </c>
      <c r="I16" s="62">
        <f t="shared" si="1"/>
        <v>0.41100000000000003</v>
      </c>
      <c r="J16" s="62">
        <f t="shared" si="1"/>
        <v>0.42100000000000004</v>
      </c>
      <c r="K16" s="62">
        <f t="shared" si="1"/>
        <v>0.42800000000000005</v>
      </c>
      <c r="L16" s="62">
        <f t="shared" si="1"/>
        <v>0.42900000000000005</v>
      </c>
      <c r="M16" s="62">
        <f t="shared" si="1"/>
        <v>0.42200000000000004</v>
      </c>
      <c r="N16" s="62">
        <f t="shared" si="1"/>
        <v>0.441</v>
      </c>
      <c r="O16" s="62">
        <f t="shared" si="1"/>
        <v>0.47300000000000003</v>
      </c>
      <c r="P16" s="62">
        <f t="shared" si="1"/>
        <v>0.95200000000000007</v>
      </c>
      <c r="Q16" s="62">
        <f t="shared" si="1"/>
        <v>0.86899999999999999</v>
      </c>
      <c r="R16" s="62">
        <f t="shared" si="1"/>
        <v>0.52100000000000002</v>
      </c>
      <c r="S16" s="62">
        <f t="shared" si="1"/>
        <v>0.46900000000000003</v>
      </c>
      <c r="T16" s="62">
        <f t="shared" si="1"/>
        <v>0.41900000000000004</v>
      </c>
      <c r="U16" s="62">
        <f t="shared" si="1"/>
        <v>11.4</v>
      </c>
      <c r="V16" s="62">
        <f t="shared" si="1"/>
        <v>19.399999999999999</v>
      </c>
      <c r="W16" s="62">
        <f t="shared" si="1"/>
        <v>20.399999999999999</v>
      </c>
      <c r="X16" s="62">
        <f t="shared" si="1"/>
        <v>18.399999999999999</v>
      </c>
      <c r="Y16" s="62">
        <f t="shared" si="1"/>
        <v>11.402000000000001</v>
      </c>
      <c r="Z16" s="63" t="str">
        <f t="shared" si="1"/>
        <v/>
      </c>
      <c r="AA16" s="64">
        <f>SUM(AA10:AA15)</f>
        <v>226.81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0.6</v>
      </c>
      <c r="D20" s="77">
        <v>0.6</v>
      </c>
      <c r="E20" s="77">
        <v>0.6</v>
      </c>
      <c r="F20" s="77">
        <v>0.6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0.15</v>
      </c>
      <c r="U20" s="77">
        <v>0.15</v>
      </c>
      <c r="V20" s="77"/>
      <c r="W20" s="77"/>
      <c r="X20" s="77"/>
      <c r="Y20" s="77"/>
      <c r="Z20" s="78"/>
      <c r="AA20" s="79">
        <f t="shared" si="2"/>
        <v>2.6999999999999997</v>
      </c>
    </row>
    <row r="21" spans="1:27" ht="24.95" customHeight="1" x14ac:dyDescent="0.2">
      <c r="A21" s="75" t="s">
        <v>16</v>
      </c>
      <c r="B21" s="80"/>
      <c r="C21" s="81">
        <v>2.407</v>
      </c>
      <c r="D21" s="81">
        <v>2.9640000000000004</v>
      </c>
      <c r="E21" s="81">
        <v>1.4849999999999999</v>
      </c>
      <c r="F21" s="81"/>
      <c r="G21" s="81">
        <v>6.298</v>
      </c>
      <c r="H21" s="81">
        <v>13.004999999999999</v>
      </c>
      <c r="I21" s="81">
        <v>23.547000000000001</v>
      </c>
      <c r="J21" s="81">
        <v>25.298000000000002</v>
      </c>
      <c r="K21" s="81">
        <v>29.981999999999999</v>
      </c>
      <c r="L21" s="81">
        <v>6.6680000000000001</v>
      </c>
      <c r="M21" s="81">
        <v>1.1139999999999999</v>
      </c>
      <c r="N21" s="81"/>
      <c r="O21" s="81">
        <v>0.77600000000000002</v>
      </c>
      <c r="P21" s="81">
        <v>3.44</v>
      </c>
      <c r="Q21" s="81">
        <v>10.422000000000001</v>
      </c>
      <c r="R21" s="81">
        <v>18.474999999999998</v>
      </c>
      <c r="S21" s="81">
        <v>29.752000000000002</v>
      </c>
      <c r="T21" s="81">
        <v>18.786000000000001</v>
      </c>
      <c r="U21" s="81">
        <v>17.733999999999998</v>
      </c>
      <c r="V21" s="81">
        <v>3.778</v>
      </c>
      <c r="W21" s="81">
        <v>3.53</v>
      </c>
      <c r="X21" s="81">
        <v>6.4539999999999997</v>
      </c>
      <c r="Y21" s="81">
        <v>6.694</v>
      </c>
      <c r="Z21" s="78"/>
      <c r="AA21" s="79">
        <f t="shared" si="2"/>
        <v>232.60900000000001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3.0070000000000001</v>
      </c>
      <c r="D25" s="88">
        <f t="shared" si="3"/>
        <v>3.5640000000000005</v>
      </c>
      <c r="E25" s="88">
        <f t="shared" si="3"/>
        <v>2.085</v>
      </c>
      <c r="F25" s="88">
        <f t="shared" si="3"/>
        <v>0.6</v>
      </c>
      <c r="G25" s="88">
        <f t="shared" si="3"/>
        <v>6.298</v>
      </c>
      <c r="H25" s="88">
        <f t="shared" si="3"/>
        <v>13.004999999999999</v>
      </c>
      <c r="I25" s="88">
        <f t="shared" si="3"/>
        <v>23.547000000000001</v>
      </c>
      <c r="J25" s="88">
        <f t="shared" si="3"/>
        <v>25.298000000000002</v>
      </c>
      <c r="K25" s="88">
        <f t="shared" si="3"/>
        <v>29.981999999999999</v>
      </c>
      <c r="L25" s="88">
        <f t="shared" si="3"/>
        <v>6.6680000000000001</v>
      </c>
      <c r="M25" s="88">
        <f t="shared" si="3"/>
        <v>1.1139999999999999</v>
      </c>
      <c r="N25" s="88">
        <f t="shared" si="3"/>
        <v>0</v>
      </c>
      <c r="O25" s="88">
        <f t="shared" si="3"/>
        <v>0.77600000000000002</v>
      </c>
      <c r="P25" s="88">
        <f t="shared" si="3"/>
        <v>3.44</v>
      </c>
      <c r="Q25" s="88">
        <f t="shared" si="3"/>
        <v>10.422000000000001</v>
      </c>
      <c r="R25" s="88">
        <f t="shared" si="3"/>
        <v>18.474999999999998</v>
      </c>
      <c r="S25" s="88">
        <f t="shared" si="3"/>
        <v>29.752000000000002</v>
      </c>
      <c r="T25" s="88">
        <f t="shared" si="3"/>
        <v>18.936</v>
      </c>
      <c r="U25" s="88">
        <f t="shared" si="3"/>
        <v>17.883999999999997</v>
      </c>
      <c r="V25" s="88">
        <f t="shared" si="3"/>
        <v>3.778</v>
      </c>
      <c r="W25" s="88">
        <f t="shared" si="3"/>
        <v>3.53</v>
      </c>
      <c r="X25" s="88">
        <f t="shared" si="3"/>
        <v>6.4539999999999997</v>
      </c>
      <c r="Y25" s="88">
        <f t="shared" si="3"/>
        <v>6.694</v>
      </c>
      <c r="Z25" s="89" t="str">
        <f t="shared" si="3"/>
        <v/>
      </c>
      <c r="AA25" s="90">
        <f>SUM(AA19:AA24)</f>
        <v>235.309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41.42</v>
      </c>
      <c r="C29" s="77">
        <v>22.077000000000002</v>
      </c>
      <c r="D29" s="77">
        <v>19.047000000000001</v>
      </c>
      <c r="E29" s="77">
        <v>22.337</v>
      </c>
      <c r="F29" s="77">
        <v>27.675000000000001</v>
      </c>
      <c r="G29" s="77">
        <v>22.141999999999999</v>
      </c>
      <c r="H29" s="77">
        <v>13.414</v>
      </c>
      <c r="I29" s="77">
        <v>23.957999999999998</v>
      </c>
      <c r="J29" s="77">
        <v>25.719000000000001</v>
      </c>
      <c r="K29" s="77">
        <v>30.41</v>
      </c>
      <c r="L29" s="77">
        <v>7.0970000000000004</v>
      </c>
      <c r="M29" s="77">
        <v>1.536</v>
      </c>
      <c r="N29" s="77">
        <v>0.441</v>
      </c>
      <c r="O29" s="77">
        <v>1.2490000000000001</v>
      </c>
      <c r="P29" s="77">
        <v>4.3920000000000003</v>
      </c>
      <c r="Q29" s="77">
        <v>11.291</v>
      </c>
      <c r="R29" s="77">
        <v>18.995999999999999</v>
      </c>
      <c r="S29" s="77">
        <v>30.221</v>
      </c>
      <c r="T29" s="77">
        <v>19.355</v>
      </c>
      <c r="U29" s="77">
        <v>29.283999999999999</v>
      </c>
      <c r="V29" s="77">
        <v>23.178000000000001</v>
      </c>
      <c r="W29" s="77">
        <v>23.93</v>
      </c>
      <c r="X29" s="77">
        <v>24.853999999999999</v>
      </c>
      <c r="Y29" s="77">
        <v>18.096</v>
      </c>
      <c r="Z29" s="78"/>
      <c r="AA29" s="79">
        <f>SUM(B29:Z29)</f>
        <v>462.11899999999997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41.42</v>
      </c>
      <c r="C31" s="62">
        <f t="shared" ref="C31:Z31" si="4">IF(LEN(C$2)&gt;0,SUM(C28:C30),"")</f>
        <v>22.077000000000002</v>
      </c>
      <c r="D31" s="62">
        <f t="shared" si="4"/>
        <v>19.047000000000001</v>
      </c>
      <c r="E31" s="62">
        <f t="shared" si="4"/>
        <v>22.337</v>
      </c>
      <c r="F31" s="62">
        <f t="shared" si="4"/>
        <v>27.675000000000001</v>
      </c>
      <c r="G31" s="62">
        <f t="shared" si="4"/>
        <v>22.141999999999999</v>
      </c>
      <c r="H31" s="62">
        <f t="shared" si="4"/>
        <v>13.414</v>
      </c>
      <c r="I31" s="62">
        <f t="shared" si="4"/>
        <v>23.957999999999998</v>
      </c>
      <c r="J31" s="62">
        <f t="shared" si="4"/>
        <v>25.719000000000001</v>
      </c>
      <c r="K31" s="62">
        <f t="shared" si="4"/>
        <v>30.41</v>
      </c>
      <c r="L31" s="62">
        <f t="shared" si="4"/>
        <v>7.0970000000000004</v>
      </c>
      <c r="M31" s="62">
        <f t="shared" si="4"/>
        <v>1.536</v>
      </c>
      <c r="N31" s="62">
        <f t="shared" si="4"/>
        <v>0.441</v>
      </c>
      <c r="O31" s="62">
        <f t="shared" si="4"/>
        <v>1.2490000000000001</v>
      </c>
      <c r="P31" s="62">
        <f t="shared" si="4"/>
        <v>4.3920000000000003</v>
      </c>
      <c r="Q31" s="62">
        <f t="shared" si="4"/>
        <v>11.291</v>
      </c>
      <c r="R31" s="62">
        <f t="shared" si="4"/>
        <v>18.995999999999999</v>
      </c>
      <c r="S31" s="62">
        <f t="shared" si="4"/>
        <v>30.221</v>
      </c>
      <c r="T31" s="62">
        <f t="shared" si="4"/>
        <v>19.355</v>
      </c>
      <c r="U31" s="62">
        <f t="shared" si="4"/>
        <v>29.283999999999999</v>
      </c>
      <c r="V31" s="62">
        <f t="shared" si="4"/>
        <v>23.178000000000001</v>
      </c>
      <c r="W31" s="62">
        <f t="shared" si="4"/>
        <v>23.93</v>
      </c>
      <c r="X31" s="62">
        <f t="shared" si="4"/>
        <v>24.853999999999999</v>
      </c>
      <c r="Y31" s="62">
        <f t="shared" si="4"/>
        <v>18.096</v>
      </c>
      <c r="Z31" s="63" t="str">
        <f t="shared" si="4"/>
        <v/>
      </c>
      <c r="AA31" s="64">
        <f>SUM(AA28:AA30)</f>
        <v>462.11899999999997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16.399999999999999</v>
      </c>
      <c r="N38" s="99">
        <v>17.399999999999999</v>
      </c>
      <c r="O38" s="99">
        <v>28.9</v>
      </c>
      <c r="P38" s="99">
        <v>0.3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62.999999999999993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16.399999999999999</v>
      </c>
      <c r="N39" s="88">
        <f t="shared" si="6"/>
        <v>17.399999999999999</v>
      </c>
      <c r="O39" s="88">
        <f t="shared" si="6"/>
        <v>28.9</v>
      </c>
      <c r="P39" s="88">
        <f t="shared" si="6"/>
        <v>0.3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62.999999999999993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16.399999999999999</v>
      </c>
      <c r="N46" s="99">
        <v>17.399999999999999</v>
      </c>
      <c r="O46" s="99">
        <v>28.9</v>
      </c>
      <c r="P46" s="99">
        <v>0.3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62.999999999999993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16.399999999999999</v>
      </c>
      <c r="N48" s="88">
        <f t="shared" si="8"/>
        <v>17.399999999999999</v>
      </c>
      <c r="O48" s="88">
        <f t="shared" si="8"/>
        <v>28.9</v>
      </c>
      <c r="P48" s="88">
        <f t="shared" si="8"/>
        <v>0.3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62.999999999999993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41.42</v>
      </c>
      <c r="C51" s="88">
        <f t="shared" si="10"/>
        <v>22.077000000000002</v>
      </c>
      <c r="D51" s="88">
        <f t="shared" si="10"/>
        <v>19.047000000000001</v>
      </c>
      <c r="E51" s="88">
        <f t="shared" si="10"/>
        <v>22.337</v>
      </c>
      <c r="F51" s="88">
        <f t="shared" si="10"/>
        <v>27.675000000000001</v>
      </c>
      <c r="G51" s="88">
        <f t="shared" si="10"/>
        <v>22.141999999999999</v>
      </c>
      <c r="H51" s="88">
        <f t="shared" si="10"/>
        <v>13.414</v>
      </c>
      <c r="I51" s="88">
        <f t="shared" si="10"/>
        <v>23.958000000000002</v>
      </c>
      <c r="J51" s="88">
        <f t="shared" si="10"/>
        <v>25.719000000000001</v>
      </c>
      <c r="K51" s="88">
        <f t="shared" si="10"/>
        <v>30.41</v>
      </c>
      <c r="L51" s="88">
        <f t="shared" si="10"/>
        <v>7.0970000000000004</v>
      </c>
      <c r="M51" s="88">
        <f t="shared" si="10"/>
        <v>17.936</v>
      </c>
      <c r="N51" s="88">
        <f t="shared" si="10"/>
        <v>17.840999999999998</v>
      </c>
      <c r="O51" s="88">
        <f t="shared" si="10"/>
        <v>30.148999999999997</v>
      </c>
      <c r="P51" s="88">
        <f t="shared" si="10"/>
        <v>4.6920000000000002</v>
      </c>
      <c r="Q51" s="88">
        <f t="shared" si="10"/>
        <v>11.291</v>
      </c>
      <c r="R51" s="88">
        <f t="shared" si="10"/>
        <v>18.995999999999999</v>
      </c>
      <c r="S51" s="88">
        <f t="shared" si="10"/>
        <v>30.221000000000004</v>
      </c>
      <c r="T51" s="88">
        <f t="shared" si="10"/>
        <v>19.355</v>
      </c>
      <c r="U51" s="88">
        <f t="shared" si="10"/>
        <v>29.283999999999999</v>
      </c>
      <c r="V51" s="88">
        <f t="shared" si="10"/>
        <v>23.177999999999997</v>
      </c>
      <c r="W51" s="88">
        <f t="shared" si="10"/>
        <v>23.93</v>
      </c>
      <c r="X51" s="88">
        <f t="shared" si="10"/>
        <v>24.853999999999999</v>
      </c>
      <c r="Y51" s="88">
        <f t="shared" si="10"/>
        <v>18.096</v>
      </c>
      <c r="Z51" s="89" t="str">
        <f t="shared" si="10"/>
        <v/>
      </c>
      <c r="AA51" s="104">
        <f>SUM(B51:Z51)</f>
        <v>525.11899999999991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41.42</v>
      </c>
      <c r="C4" s="18">
        <v>22.077000000000002</v>
      </c>
      <c r="D4" s="18">
        <v>19.047000000000001</v>
      </c>
      <c r="E4" s="18">
        <v>22.337000000000003</v>
      </c>
      <c r="F4" s="18">
        <v>27.675000000000004</v>
      </c>
      <c r="G4" s="18">
        <v>22.141999999999999</v>
      </c>
      <c r="H4" s="18">
        <v>13.378</v>
      </c>
      <c r="I4" s="18">
        <v>23.958000000000002</v>
      </c>
      <c r="J4" s="18">
        <v>25.675999999999998</v>
      </c>
      <c r="K4" s="18">
        <v>30.45</v>
      </c>
      <c r="L4" s="18">
        <v>7.0970000000000004</v>
      </c>
      <c r="M4" s="18">
        <v>17.899999999999999</v>
      </c>
      <c r="N4" s="18">
        <v>17.835999999999999</v>
      </c>
      <c r="O4" s="18">
        <v>30.119</v>
      </c>
      <c r="P4" s="18">
        <v>4.7109999999999994</v>
      </c>
      <c r="Q4" s="18">
        <v>11.301</v>
      </c>
      <c r="R4" s="18">
        <v>18.951000000000001</v>
      </c>
      <c r="S4" s="18">
        <v>30.21</v>
      </c>
      <c r="T4" s="18">
        <v>19.370999999999999</v>
      </c>
      <c r="U4" s="18">
        <v>29.257000000000001</v>
      </c>
      <c r="V4" s="18">
        <v>23.177999999999997</v>
      </c>
      <c r="W4" s="18">
        <v>23.93</v>
      </c>
      <c r="X4" s="18">
        <v>24.854000000000003</v>
      </c>
      <c r="Y4" s="18">
        <v>18.096</v>
      </c>
      <c r="Z4" s="19"/>
      <c r="AA4" s="20">
        <f>SUM(B4:Z4)</f>
        <v>524.97099999999989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273.92</v>
      </c>
      <c r="C7" s="28">
        <v>250</v>
      </c>
      <c r="D7" s="28">
        <v>250</v>
      </c>
      <c r="E7" s="28">
        <v>250</v>
      </c>
      <c r="F7" s="28">
        <v>250.19</v>
      </c>
      <c r="G7" s="28">
        <v>268</v>
      </c>
      <c r="H7" s="28">
        <v>364.64</v>
      </c>
      <c r="I7" s="28">
        <v>445.03</v>
      </c>
      <c r="J7" s="28">
        <v>446.98</v>
      </c>
      <c r="K7" s="28">
        <v>394</v>
      </c>
      <c r="L7" s="28">
        <v>332.99</v>
      </c>
      <c r="M7" s="28">
        <v>299.20999999999998</v>
      </c>
      <c r="N7" s="28">
        <v>305.77999999999997</v>
      </c>
      <c r="O7" s="28">
        <v>287.75</v>
      </c>
      <c r="P7" s="28">
        <v>363.44</v>
      </c>
      <c r="Q7" s="28">
        <v>436.74</v>
      </c>
      <c r="R7" s="28">
        <v>454</v>
      </c>
      <c r="S7" s="28">
        <v>495.72</v>
      </c>
      <c r="T7" s="28">
        <v>495.55</v>
      </c>
      <c r="U7" s="28">
        <v>475</v>
      </c>
      <c r="V7" s="28">
        <v>367.29</v>
      </c>
      <c r="W7" s="28">
        <v>298.55</v>
      </c>
      <c r="X7" s="28">
        <v>260.95</v>
      </c>
      <c r="Y7" s="28">
        <v>249.38</v>
      </c>
      <c r="Z7" s="29"/>
      <c r="AA7" s="30">
        <f>IF(SUM(B7:Z7)&lt;&gt;0,AVERAGEIF(B7:Z7,"&lt;&gt;"""),"")</f>
        <v>346.46291666666662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7.0000000000000001E-3</v>
      </c>
      <c r="I14" s="57">
        <v>0.38</v>
      </c>
      <c r="J14" s="57">
        <v>0.44800000000000001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0.83499999999999996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7.0000000000000001E-3</v>
      </c>
      <c r="I16" s="62">
        <f t="shared" si="1"/>
        <v>0.38</v>
      </c>
      <c r="J16" s="62">
        <f t="shared" si="1"/>
        <v>0.44800000000000001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0.83499999999999996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6.9530000000000003</v>
      </c>
      <c r="C20" s="77">
        <v>4.9750000000000005</v>
      </c>
      <c r="D20" s="77">
        <v>4.7029999999999994</v>
      </c>
      <c r="E20" s="77">
        <v>5.4489999999999998</v>
      </c>
      <c r="F20" s="77">
        <v>7.1260000000000003</v>
      </c>
      <c r="G20" s="77">
        <v>5.53</v>
      </c>
      <c r="H20" s="77">
        <v>0.75</v>
      </c>
      <c r="I20" s="77">
        <v>20.132000000000001</v>
      </c>
      <c r="J20" s="77">
        <v>0.75</v>
      </c>
      <c r="K20" s="77">
        <v>0.75</v>
      </c>
      <c r="L20" s="77">
        <v>1.2469999999999999</v>
      </c>
      <c r="M20" s="77">
        <v>3.1659999999999999</v>
      </c>
      <c r="N20" s="77">
        <v>0.90700000000000003</v>
      </c>
      <c r="O20" s="77">
        <v>5.274</v>
      </c>
      <c r="P20" s="77">
        <v>0.45100000000000001</v>
      </c>
      <c r="Q20" s="77">
        <v>7.1999999999999995E-2</v>
      </c>
      <c r="R20" s="77">
        <v>0.71099999999999997</v>
      </c>
      <c r="S20" s="77">
        <v>0.71</v>
      </c>
      <c r="T20" s="77">
        <v>0.10100000000000001</v>
      </c>
      <c r="U20" s="77">
        <v>9.4E-2</v>
      </c>
      <c r="V20" s="77">
        <v>5.4710000000000001</v>
      </c>
      <c r="W20" s="77">
        <v>6.0529999999999999</v>
      </c>
      <c r="X20" s="77">
        <v>6.0170000000000003</v>
      </c>
      <c r="Y20" s="77">
        <v>5.7910000000000004</v>
      </c>
      <c r="Z20" s="78"/>
      <c r="AA20" s="79">
        <f t="shared" si="2"/>
        <v>93.182999999999964</v>
      </c>
    </row>
    <row r="21" spans="1:27" ht="24.95" customHeight="1" x14ac:dyDescent="0.2">
      <c r="A21" s="75" t="s">
        <v>16</v>
      </c>
      <c r="B21" s="80">
        <v>34.466999999999999</v>
      </c>
      <c r="C21" s="81">
        <v>17.102</v>
      </c>
      <c r="D21" s="81">
        <v>14.343999999999999</v>
      </c>
      <c r="E21" s="81">
        <v>16.888000000000002</v>
      </c>
      <c r="F21" s="81">
        <v>20.549000000000003</v>
      </c>
      <c r="G21" s="81">
        <v>16.611999999999998</v>
      </c>
      <c r="H21" s="81">
        <v>3.4210000000000003</v>
      </c>
      <c r="I21" s="81">
        <v>3.4459999999999997</v>
      </c>
      <c r="J21" s="81">
        <v>0.27800000000000002</v>
      </c>
      <c r="K21" s="81"/>
      <c r="L21" s="81">
        <v>4.55</v>
      </c>
      <c r="M21" s="81">
        <v>14.734</v>
      </c>
      <c r="N21" s="81">
        <v>16.928999999999998</v>
      </c>
      <c r="O21" s="81">
        <v>24.844999999999999</v>
      </c>
      <c r="P21" s="81">
        <v>4.26</v>
      </c>
      <c r="Q21" s="81">
        <v>5.7289999999999992</v>
      </c>
      <c r="R21" s="81">
        <v>0.54</v>
      </c>
      <c r="S21" s="81"/>
      <c r="T21" s="81">
        <v>1.37</v>
      </c>
      <c r="U21" s="81">
        <v>1.363</v>
      </c>
      <c r="V21" s="81">
        <v>17.707000000000001</v>
      </c>
      <c r="W21" s="81">
        <v>17.876999999999999</v>
      </c>
      <c r="X21" s="81">
        <v>18.837000000000003</v>
      </c>
      <c r="Y21" s="81">
        <v>12.305</v>
      </c>
      <c r="Z21" s="78"/>
      <c r="AA21" s="79">
        <f t="shared" si="2"/>
        <v>268.15300000000002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41.42</v>
      </c>
      <c r="C25" s="88">
        <f t="shared" si="3"/>
        <v>22.077000000000002</v>
      </c>
      <c r="D25" s="88">
        <f t="shared" si="3"/>
        <v>19.046999999999997</v>
      </c>
      <c r="E25" s="88">
        <f t="shared" si="3"/>
        <v>22.337000000000003</v>
      </c>
      <c r="F25" s="88">
        <f t="shared" si="3"/>
        <v>27.675000000000004</v>
      </c>
      <c r="G25" s="88">
        <f t="shared" si="3"/>
        <v>22.141999999999999</v>
      </c>
      <c r="H25" s="88">
        <f t="shared" si="3"/>
        <v>4.1710000000000003</v>
      </c>
      <c r="I25" s="88">
        <f t="shared" si="3"/>
        <v>23.578000000000003</v>
      </c>
      <c r="J25" s="88">
        <f t="shared" si="3"/>
        <v>1.028</v>
      </c>
      <c r="K25" s="88">
        <f t="shared" si="3"/>
        <v>0.75</v>
      </c>
      <c r="L25" s="88">
        <f t="shared" si="3"/>
        <v>5.7969999999999997</v>
      </c>
      <c r="M25" s="88">
        <f t="shared" si="3"/>
        <v>17.899999999999999</v>
      </c>
      <c r="N25" s="88">
        <f t="shared" si="3"/>
        <v>17.835999999999999</v>
      </c>
      <c r="O25" s="88">
        <f t="shared" si="3"/>
        <v>30.119</v>
      </c>
      <c r="P25" s="88">
        <f t="shared" si="3"/>
        <v>4.7109999999999994</v>
      </c>
      <c r="Q25" s="88">
        <f t="shared" si="3"/>
        <v>5.8009999999999993</v>
      </c>
      <c r="R25" s="88">
        <f t="shared" si="3"/>
        <v>1.2509999999999999</v>
      </c>
      <c r="S25" s="88">
        <f t="shared" si="3"/>
        <v>0.71</v>
      </c>
      <c r="T25" s="88">
        <f t="shared" si="3"/>
        <v>1.4710000000000001</v>
      </c>
      <c r="U25" s="88">
        <f t="shared" si="3"/>
        <v>1.4570000000000001</v>
      </c>
      <c r="V25" s="88">
        <f t="shared" si="3"/>
        <v>23.178000000000001</v>
      </c>
      <c r="W25" s="88">
        <f t="shared" si="3"/>
        <v>23.93</v>
      </c>
      <c r="X25" s="88">
        <f t="shared" si="3"/>
        <v>24.854000000000003</v>
      </c>
      <c r="Y25" s="88">
        <f t="shared" si="3"/>
        <v>18.096</v>
      </c>
      <c r="Z25" s="89">
        <f t="shared" si="3"/>
        <v>0</v>
      </c>
      <c r="AA25" s="90">
        <f t="shared" si="3"/>
        <v>361.33600000000001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41.42</v>
      </c>
      <c r="C29" s="77">
        <v>22.077000000000002</v>
      </c>
      <c r="D29" s="77">
        <v>19.047000000000001</v>
      </c>
      <c r="E29" s="77">
        <v>22.337</v>
      </c>
      <c r="F29" s="77">
        <v>27.675000000000001</v>
      </c>
      <c r="G29" s="77">
        <v>22.141999999999999</v>
      </c>
      <c r="H29" s="77">
        <v>4.1779999999999999</v>
      </c>
      <c r="I29" s="77">
        <v>23.957999999999998</v>
      </c>
      <c r="J29" s="77">
        <v>1.476</v>
      </c>
      <c r="K29" s="77">
        <v>0.75</v>
      </c>
      <c r="L29" s="77">
        <v>5.7969999999999997</v>
      </c>
      <c r="M29" s="77">
        <v>17.899999999999999</v>
      </c>
      <c r="N29" s="77">
        <v>17.835999999999999</v>
      </c>
      <c r="O29" s="77">
        <v>30.119</v>
      </c>
      <c r="P29" s="77">
        <v>4.7110000000000003</v>
      </c>
      <c r="Q29" s="77">
        <v>5.8010000000000002</v>
      </c>
      <c r="R29" s="77">
        <v>1.2509999999999999</v>
      </c>
      <c r="S29" s="77">
        <v>0.71</v>
      </c>
      <c r="T29" s="77">
        <v>1.4710000000000001</v>
      </c>
      <c r="U29" s="77">
        <v>1.4570000000000001</v>
      </c>
      <c r="V29" s="77">
        <v>23.178000000000001</v>
      </c>
      <c r="W29" s="77">
        <v>23.93</v>
      </c>
      <c r="X29" s="77">
        <v>24.853999999999999</v>
      </c>
      <c r="Y29" s="77">
        <v>18.096</v>
      </c>
      <c r="Z29" s="78"/>
      <c r="AA29" s="79">
        <f>SUM(B29:Z29)</f>
        <v>362.17099999999994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41.42</v>
      </c>
      <c r="C31" s="62">
        <f t="shared" si="4"/>
        <v>22.077000000000002</v>
      </c>
      <c r="D31" s="62">
        <f t="shared" si="4"/>
        <v>19.047000000000001</v>
      </c>
      <c r="E31" s="62">
        <f t="shared" si="4"/>
        <v>22.337</v>
      </c>
      <c r="F31" s="62">
        <f t="shared" si="4"/>
        <v>27.675000000000001</v>
      </c>
      <c r="G31" s="62">
        <f t="shared" si="4"/>
        <v>22.141999999999999</v>
      </c>
      <c r="H31" s="62">
        <f t="shared" si="4"/>
        <v>4.1779999999999999</v>
      </c>
      <c r="I31" s="62">
        <f t="shared" si="4"/>
        <v>23.957999999999998</v>
      </c>
      <c r="J31" s="62">
        <f t="shared" si="4"/>
        <v>1.476</v>
      </c>
      <c r="K31" s="62">
        <f t="shared" si="4"/>
        <v>0.75</v>
      </c>
      <c r="L31" s="62">
        <f t="shared" si="4"/>
        <v>5.7969999999999997</v>
      </c>
      <c r="M31" s="62">
        <f t="shared" si="4"/>
        <v>17.899999999999999</v>
      </c>
      <c r="N31" s="62">
        <f t="shared" si="4"/>
        <v>17.835999999999999</v>
      </c>
      <c r="O31" s="62">
        <f t="shared" si="4"/>
        <v>30.119</v>
      </c>
      <c r="P31" s="62">
        <f t="shared" si="4"/>
        <v>4.7110000000000003</v>
      </c>
      <c r="Q31" s="62">
        <f t="shared" si="4"/>
        <v>5.8010000000000002</v>
      </c>
      <c r="R31" s="62">
        <f t="shared" si="4"/>
        <v>1.2509999999999999</v>
      </c>
      <c r="S31" s="62">
        <f t="shared" si="4"/>
        <v>0.71</v>
      </c>
      <c r="T31" s="62">
        <f t="shared" si="4"/>
        <v>1.4710000000000001</v>
      </c>
      <c r="U31" s="62">
        <f t="shared" si="4"/>
        <v>1.4570000000000001</v>
      </c>
      <c r="V31" s="62">
        <f t="shared" si="4"/>
        <v>23.178000000000001</v>
      </c>
      <c r="W31" s="62">
        <f t="shared" si="4"/>
        <v>23.93</v>
      </c>
      <c r="X31" s="62">
        <f t="shared" si="4"/>
        <v>24.853999999999999</v>
      </c>
      <c r="Y31" s="62">
        <f t="shared" si="4"/>
        <v>18.096</v>
      </c>
      <c r="Z31" s="63">
        <f t="shared" si="4"/>
        <v>0</v>
      </c>
      <c r="AA31" s="64">
        <f t="shared" si="4"/>
        <v>362.17099999999994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9.1999999999999993</v>
      </c>
      <c r="I38" s="99"/>
      <c r="J38" s="99">
        <v>24.2</v>
      </c>
      <c r="K38" s="99">
        <v>29.7</v>
      </c>
      <c r="L38" s="99">
        <v>1.3</v>
      </c>
      <c r="M38" s="99"/>
      <c r="N38" s="99"/>
      <c r="O38" s="99"/>
      <c r="P38" s="99"/>
      <c r="Q38" s="99">
        <v>5.5</v>
      </c>
      <c r="R38" s="99">
        <v>17.7</v>
      </c>
      <c r="S38" s="99">
        <v>29.5</v>
      </c>
      <c r="T38" s="99">
        <v>17.899999999999999</v>
      </c>
      <c r="U38" s="99">
        <v>27.8</v>
      </c>
      <c r="V38" s="99"/>
      <c r="W38" s="99"/>
      <c r="X38" s="99"/>
      <c r="Y38" s="99"/>
      <c r="Z38" s="100"/>
      <c r="AA38" s="79">
        <f t="shared" si="5"/>
        <v>162.80000000000001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9.1999999999999993</v>
      </c>
      <c r="I39" s="88">
        <f t="shared" si="6"/>
        <v>0</v>
      </c>
      <c r="J39" s="88">
        <f t="shared" si="6"/>
        <v>24.2</v>
      </c>
      <c r="K39" s="88">
        <f t="shared" si="6"/>
        <v>29.7</v>
      </c>
      <c r="L39" s="88">
        <f t="shared" si="6"/>
        <v>1.3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5.5</v>
      </c>
      <c r="R39" s="88">
        <f t="shared" si="6"/>
        <v>17.7</v>
      </c>
      <c r="S39" s="88">
        <f t="shared" si="6"/>
        <v>29.5</v>
      </c>
      <c r="T39" s="88">
        <f t="shared" si="6"/>
        <v>17.899999999999999</v>
      </c>
      <c r="U39" s="88">
        <f t="shared" si="6"/>
        <v>27.8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162.80000000000001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9.1999999999999993</v>
      </c>
      <c r="I46" s="99"/>
      <c r="J46" s="99">
        <v>24.2</v>
      </c>
      <c r="K46" s="99">
        <v>29.7</v>
      </c>
      <c r="L46" s="99">
        <v>1.3</v>
      </c>
      <c r="M46" s="99"/>
      <c r="N46" s="99"/>
      <c r="O46" s="99"/>
      <c r="P46" s="99"/>
      <c r="Q46" s="99">
        <v>5.5</v>
      </c>
      <c r="R46" s="99">
        <v>17.7</v>
      </c>
      <c r="S46" s="99">
        <v>29.5</v>
      </c>
      <c r="T46" s="99">
        <v>17.899999999999999</v>
      </c>
      <c r="U46" s="99">
        <v>27.8</v>
      </c>
      <c r="V46" s="99"/>
      <c r="W46" s="99"/>
      <c r="X46" s="99"/>
      <c r="Y46" s="99"/>
      <c r="Z46" s="100"/>
      <c r="AA46" s="79">
        <f t="shared" si="7"/>
        <v>162.80000000000001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9.1999999999999993</v>
      </c>
      <c r="I48" s="88">
        <f t="shared" si="8"/>
        <v>0</v>
      </c>
      <c r="J48" s="88">
        <f t="shared" si="8"/>
        <v>24.2</v>
      </c>
      <c r="K48" s="88">
        <f t="shared" si="8"/>
        <v>29.7</v>
      </c>
      <c r="L48" s="88">
        <f t="shared" si="8"/>
        <v>1.3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5.5</v>
      </c>
      <c r="R48" s="88">
        <f t="shared" si="8"/>
        <v>17.7</v>
      </c>
      <c r="S48" s="88">
        <f t="shared" si="8"/>
        <v>29.5</v>
      </c>
      <c r="T48" s="88">
        <f t="shared" si="8"/>
        <v>17.899999999999999</v>
      </c>
      <c r="U48" s="88">
        <f t="shared" si="8"/>
        <v>27.8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162.80000000000001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41.42</v>
      </c>
      <c r="C51" s="88">
        <f t="shared" si="10"/>
        <v>22.077000000000002</v>
      </c>
      <c r="D51" s="88">
        <f t="shared" si="10"/>
        <v>19.046999999999997</v>
      </c>
      <c r="E51" s="88">
        <f t="shared" si="10"/>
        <v>22.337000000000003</v>
      </c>
      <c r="F51" s="88">
        <f t="shared" si="10"/>
        <v>27.675000000000004</v>
      </c>
      <c r="G51" s="88">
        <f t="shared" si="10"/>
        <v>22.141999999999999</v>
      </c>
      <c r="H51" s="88">
        <f t="shared" si="10"/>
        <v>13.378</v>
      </c>
      <c r="I51" s="88">
        <f t="shared" si="10"/>
        <v>23.958000000000002</v>
      </c>
      <c r="J51" s="88">
        <f t="shared" si="10"/>
        <v>25.675999999999998</v>
      </c>
      <c r="K51" s="88">
        <f t="shared" si="10"/>
        <v>30.45</v>
      </c>
      <c r="L51" s="88">
        <f t="shared" si="10"/>
        <v>7.0969999999999995</v>
      </c>
      <c r="M51" s="88">
        <f t="shared" si="10"/>
        <v>17.899999999999999</v>
      </c>
      <c r="N51" s="88">
        <f t="shared" si="10"/>
        <v>17.835999999999999</v>
      </c>
      <c r="O51" s="88">
        <f t="shared" si="10"/>
        <v>30.119</v>
      </c>
      <c r="P51" s="88">
        <f t="shared" si="10"/>
        <v>4.7109999999999994</v>
      </c>
      <c r="Q51" s="88">
        <f t="shared" si="10"/>
        <v>11.300999999999998</v>
      </c>
      <c r="R51" s="88">
        <f t="shared" si="10"/>
        <v>18.951000000000001</v>
      </c>
      <c r="S51" s="88">
        <f t="shared" si="10"/>
        <v>30.21</v>
      </c>
      <c r="T51" s="88">
        <f t="shared" si="10"/>
        <v>19.370999999999999</v>
      </c>
      <c r="U51" s="88">
        <f t="shared" si="10"/>
        <v>29.257000000000001</v>
      </c>
      <c r="V51" s="88">
        <f t="shared" si="10"/>
        <v>23.178000000000001</v>
      </c>
      <c r="W51" s="88">
        <f t="shared" si="10"/>
        <v>23.93</v>
      </c>
      <c r="X51" s="88">
        <f t="shared" si="10"/>
        <v>24.854000000000003</v>
      </c>
      <c r="Y51" s="88">
        <f t="shared" si="10"/>
        <v>18.096</v>
      </c>
      <c r="Z51" s="89">
        <f t="shared" si="10"/>
        <v>0</v>
      </c>
      <c r="AA51" s="104">
        <f>SUM(B51:Z51)</f>
        <v>524.97099999999989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9.1999999999999993</v>
      </c>
      <c r="I4" s="18"/>
      <c r="J4" s="18">
        <v>24.2</v>
      </c>
      <c r="K4" s="18">
        <v>29.7</v>
      </c>
      <c r="L4" s="18">
        <v>1.3</v>
      </c>
      <c r="M4" s="18">
        <v>-16.399999999999999</v>
      </c>
      <c r="N4" s="18">
        <v>-17.399999999999999</v>
      </c>
      <c r="O4" s="18">
        <v>-28.9</v>
      </c>
      <c r="P4" s="18">
        <v>-0.3</v>
      </c>
      <c r="Q4" s="18">
        <v>5.5</v>
      </c>
      <c r="R4" s="18">
        <v>17.7</v>
      </c>
      <c r="S4" s="18">
        <v>29.5</v>
      </c>
      <c r="T4" s="18">
        <v>17.899999999999999</v>
      </c>
      <c r="U4" s="18">
        <v>27.8</v>
      </c>
      <c r="V4" s="18"/>
      <c r="W4" s="18"/>
      <c r="X4" s="18"/>
      <c r="Y4" s="18"/>
      <c r="Z4" s="19"/>
      <c r="AA4" s="111">
        <f>SUM(B4:Z4)</f>
        <v>99.8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273.92</v>
      </c>
      <c r="C7" s="117">
        <v>250</v>
      </c>
      <c r="D7" s="117">
        <v>250</v>
      </c>
      <c r="E7" s="117">
        <v>250</v>
      </c>
      <c r="F7" s="117">
        <v>250.19</v>
      </c>
      <c r="G7" s="117">
        <v>268</v>
      </c>
      <c r="H7" s="117">
        <v>364.64</v>
      </c>
      <c r="I7" s="117">
        <v>445.03</v>
      </c>
      <c r="J7" s="117">
        <v>446.98</v>
      </c>
      <c r="K7" s="117">
        <v>394</v>
      </c>
      <c r="L7" s="117">
        <v>332.99</v>
      </c>
      <c r="M7" s="117">
        <v>299.20999999999998</v>
      </c>
      <c r="N7" s="117">
        <v>305.77999999999997</v>
      </c>
      <c r="O7" s="117">
        <v>287.75</v>
      </c>
      <c r="P7" s="117">
        <v>363.44</v>
      </c>
      <c r="Q7" s="117">
        <v>436.74</v>
      </c>
      <c r="R7" s="117">
        <v>454</v>
      </c>
      <c r="S7" s="117">
        <v>495.72</v>
      </c>
      <c r="T7" s="117">
        <v>495.55</v>
      </c>
      <c r="U7" s="117">
        <v>475</v>
      </c>
      <c r="V7" s="117">
        <v>367.29</v>
      </c>
      <c r="W7" s="117">
        <v>298.55</v>
      </c>
      <c r="X7" s="117">
        <v>260.95</v>
      </c>
      <c r="Y7" s="117">
        <v>249.38</v>
      </c>
      <c r="Z7" s="118"/>
      <c r="AA7" s="119">
        <f>IF(SUM(B7:Z7)&lt;&gt;0,AVERAGEIF(B7:Z7,"&lt;&gt;"""),"")</f>
        <v>346.46291666666662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16.399999999999999</v>
      </c>
      <c r="N15" s="133">
        <v>17.399999999999999</v>
      </c>
      <c r="O15" s="133">
        <v>28.9</v>
      </c>
      <c r="P15" s="133">
        <v>0.3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62.999999999999993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16.399999999999999</v>
      </c>
      <c r="N16" s="135">
        <f t="shared" si="1"/>
        <v>17.399999999999999</v>
      </c>
      <c r="O16" s="135">
        <f t="shared" si="1"/>
        <v>28.9</v>
      </c>
      <c r="P16" s="135">
        <f t="shared" si="1"/>
        <v>0.3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62.999999999999993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9.1999999999999993</v>
      </c>
      <c r="I23" s="133"/>
      <c r="J23" s="133">
        <v>24.2</v>
      </c>
      <c r="K23" s="133">
        <v>29.7</v>
      </c>
      <c r="L23" s="133">
        <v>1.3</v>
      </c>
      <c r="M23" s="133"/>
      <c r="N23" s="133"/>
      <c r="O23" s="133"/>
      <c r="P23" s="133"/>
      <c r="Q23" s="133">
        <v>5.5</v>
      </c>
      <c r="R23" s="133">
        <v>17.7</v>
      </c>
      <c r="S23" s="133">
        <v>29.5</v>
      </c>
      <c r="T23" s="133">
        <v>17.899999999999999</v>
      </c>
      <c r="U23" s="133">
        <v>27.8</v>
      </c>
      <c r="V23" s="133"/>
      <c r="W23" s="133"/>
      <c r="X23" s="133"/>
      <c r="Y23" s="133"/>
      <c r="Z23" s="131"/>
      <c r="AA23" s="132">
        <f t="shared" si="2"/>
        <v>162.80000000000001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9.1999999999999993</v>
      </c>
      <c r="I24" s="135">
        <f t="shared" si="3"/>
        <v>0</v>
      </c>
      <c r="J24" s="135">
        <f t="shared" si="3"/>
        <v>24.2</v>
      </c>
      <c r="K24" s="135">
        <f t="shared" si="3"/>
        <v>29.7</v>
      </c>
      <c r="L24" s="135">
        <f t="shared" si="3"/>
        <v>1.3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5.5</v>
      </c>
      <c r="R24" s="135">
        <f t="shared" si="3"/>
        <v>17.7</v>
      </c>
      <c r="S24" s="135">
        <f t="shared" si="3"/>
        <v>29.5</v>
      </c>
      <c r="T24" s="135">
        <f t="shared" si="3"/>
        <v>17.899999999999999</v>
      </c>
      <c r="U24" s="135">
        <f t="shared" si="3"/>
        <v>27.8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162.80000000000001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2022-12-06T14:24:37Z</dcterms:created>
  <dcterms:modified xsi:type="dcterms:W3CDTF">2022-12-06T14:24:38Z</dcterms:modified>
</cp:coreProperties>
</file>