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<sst xmlns="http://schemas.openxmlformats.org/spreadsheetml/2006/main" count="117" uniqueCount="53">
  <si>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05/12/2022 16:25:22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</si>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</sst>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83</c:v>
                </c:pt>
                <c:pt idx="2">
                  <c:v>83</c:v>
                </c:pt>
                <c:pt idx="3">
                  <c:v>83</c:v>
                </c:pt>
                <c:pt idx="4">
                  <c:v>7</c:v>
                </c:pt>
                <c:pt idx="22">
                  <c:v>16.488</c:v>
                </c:pt>
                <c:pt idx="23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412</c:v>
                </c:pt>
                <c:pt idx="1">
                  <c:v>272.10000000000002</c:v>
                </c:pt>
                <c:pt idx="2">
                  <c:v>238.6</c:v>
                </c:pt>
                <c:pt idx="3">
                  <c:v>252.4</c:v>
                </c:pt>
                <c:pt idx="4">
                  <c:v>305.89999999999998</c:v>
                </c:pt>
                <c:pt idx="5">
                  <c:v>440.1</c:v>
                </c:pt>
                <c:pt idx="6">
                  <c:v>0</c:v>
                </c:pt>
                <c:pt idx="7">
                  <c:v>0</c:v>
                </c:pt>
                <c:pt idx="8">
                  <c:v>139.69999999999999</c:v>
                </c:pt>
                <c:pt idx="9">
                  <c:v>104.5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8.1999999999999993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2.052</c:v>
                </c:pt>
                <c:pt idx="1">
                  <c:v>0.80900000000000005</c:v>
                </c:pt>
                <c:pt idx="2">
                  <c:v>0.92300000000000004</c:v>
                </c:pt>
                <c:pt idx="3">
                  <c:v>1.1990000000000001</c:v>
                </c:pt>
                <c:pt idx="4">
                  <c:v>0.68100000000000005</c:v>
                </c:pt>
                <c:pt idx="5">
                  <c:v>0.42499999999999999</c:v>
                </c:pt>
                <c:pt idx="6">
                  <c:v>0.67</c:v>
                </c:pt>
                <c:pt idx="7">
                  <c:v>3.8129999999999997</c:v>
                </c:pt>
                <c:pt idx="8">
                  <c:v>8.5210000000000008</c:v>
                </c:pt>
                <c:pt idx="9">
                  <c:v>12.210999999999999</c:v>
                </c:pt>
                <c:pt idx="10">
                  <c:v>11.206</c:v>
                </c:pt>
                <c:pt idx="11">
                  <c:v>13.384</c:v>
                </c:pt>
                <c:pt idx="12">
                  <c:v>11.418000000000001</c:v>
                </c:pt>
                <c:pt idx="13">
                  <c:v>6.3579999999999997</c:v>
                </c:pt>
                <c:pt idx="14">
                  <c:v>3.3479999999999994</c:v>
                </c:pt>
                <c:pt idx="15">
                  <c:v>1.343</c:v>
                </c:pt>
                <c:pt idx="16">
                  <c:v>2.0659999999999998</c:v>
                </c:pt>
                <c:pt idx="17">
                  <c:v>4.0659999999999998</c:v>
                </c:pt>
                <c:pt idx="18">
                  <c:v>4.1449999999999996</c:v>
                </c:pt>
                <c:pt idx="19">
                  <c:v>5.3349999999999991</c:v>
                </c:pt>
                <c:pt idx="20">
                  <c:v>13.494</c:v>
                </c:pt>
                <c:pt idx="21">
                  <c:v>18.414999999999999</c:v>
                </c:pt>
                <c:pt idx="22">
                  <c:v>17.23</c:v>
                </c:pt>
                <c:pt idx="23">
                  <c:v>11.269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7583840"/>
        <c:axId val="3475842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414.09499999999997</c:v>
                </c:pt>
                <c:pt idx="1">
                  <c:v>356.07799999999992</c:v>
                </c:pt>
                <c:pt idx="2">
                  <c:v>322.70999999999998</c:v>
                </c:pt>
                <c:pt idx="3">
                  <c:v>336.83100000000002</c:v>
                </c:pt>
                <c:pt idx="4">
                  <c:v>313.56400000000002</c:v>
                </c:pt>
                <c:pt idx="5">
                  <c:v>440.56499999999994</c:v>
                </c:pt>
                <c:pt idx="6">
                  <c:v>0.87</c:v>
                </c:pt>
                <c:pt idx="7">
                  <c:v>4.0129999999999999</c:v>
                </c:pt>
                <c:pt idx="8">
                  <c:v>148.21900000000002</c:v>
                </c:pt>
                <c:pt idx="9">
                  <c:v>116.681</c:v>
                </c:pt>
                <c:pt idx="10">
                  <c:v>11.406000000000002</c:v>
                </c:pt>
                <c:pt idx="11">
                  <c:v>13.584</c:v>
                </c:pt>
                <c:pt idx="12">
                  <c:v>11.618</c:v>
                </c:pt>
                <c:pt idx="13">
                  <c:v>6.5580000000000007</c:v>
                </c:pt>
                <c:pt idx="14">
                  <c:v>3.5479999999999996</c:v>
                </c:pt>
                <c:pt idx="15">
                  <c:v>4.117</c:v>
                </c:pt>
                <c:pt idx="16">
                  <c:v>5.5039999999999996</c:v>
                </c:pt>
                <c:pt idx="17">
                  <c:v>12.151</c:v>
                </c:pt>
                <c:pt idx="18">
                  <c:v>11.269</c:v>
                </c:pt>
                <c:pt idx="19">
                  <c:v>12.893000000000001</c:v>
                </c:pt>
                <c:pt idx="20">
                  <c:v>23.212</c:v>
                </c:pt>
                <c:pt idx="21">
                  <c:v>18.381</c:v>
                </c:pt>
                <c:pt idx="22">
                  <c:v>33.718000000000004</c:v>
                </c:pt>
                <c:pt idx="23">
                  <c:v>40.469000000000001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583840"/>
        <c:axId val="3475842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285.33</c:v>
                </c:pt>
                <c:pt idx="1">
                  <c:v>278.49</c:v>
                </c:pt>
                <c:pt idx="2">
                  <c:v>272</c:v>
                </c:pt>
                <c:pt idx="3">
                  <c:v>269.99</c:v>
                </c:pt>
                <c:pt idx="4">
                  <c:v>285.88</c:v>
                </c:pt>
                <c:pt idx="5">
                  <c:v>290.43</c:v>
                </c:pt>
                <c:pt idx="6">
                  <c:v>700</c:v>
                </c:pt>
                <c:pt idx="7">
                  <c:v>700</c:v>
                </c:pt>
                <c:pt idx="8">
                  <c:v>511.73</c:v>
                </c:pt>
                <c:pt idx="9">
                  <c:v>500</c:v>
                </c:pt>
                <c:pt idx="10">
                  <c:v>700</c:v>
                </c:pt>
                <c:pt idx="11">
                  <c:v>499.51</c:v>
                </c:pt>
                <c:pt idx="12">
                  <c:v>483.01</c:v>
                </c:pt>
                <c:pt idx="13">
                  <c:v>700</c:v>
                </c:pt>
                <c:pt idx="14">
                  <c:v>700</c:v>
                </c:pt>
                <c:pt idx="15">
                  <c:v>524.28</c:v>
                </c:pt>
                <c:pt idx="16">
                  <c:v>516.44000000000005</c:v>
                </c:pt>
                <c:pt idx="17">
                  <c:v>479.4</c:v>
                </c:pt>
                <c:pt idx="18">
                  <c:v>488</c:v>
                </c:pt>
                <c:pt idx="19">
                  <c:v>458.3</c:v>
                </c:pt>
                <c:pt idx="20">
                  <c:v>436.35</c:v>
                </c:pt>
                <c:pt idx="21">
                  <c:v>349.65</c:v>
                </c:pt>
                <c:pt idx="22">
                  <c:v>308</c:v>
                </c:pt>
                <c:pt idx="23">
                  <c:v>303.27999999999997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585016"/>
        <c:axId val="347584624"/>
      </c:lineChart>
      <c:catAx>
        <c:axId val="347583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584232"/>
        <c:crosses val="autoZero"/>
        <c:auto val="1"/>
        <c:lblAlgn val="ctr"/>
        <c:lblOffset val="100"/>
        <c:noMultiLvlLbl val="0"/>
      </c:catAx>
      <c:valAx>
        <c:axId val="347584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583840"/>
        <c:crosses val="autoZero"/>
        <c:crossBetween val="between"/>
      </c:valAx>
      <c:valAx>
        <c:axId val="347584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7585016"/>
        <c:crosses val="max"/>
        <c:crossBetween val="between"/>
      </c:valAx>
      <c:catAx>
        <c:axId val="347585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7584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414.05200000000002</v>
      </c>
      <c r="C4" s="18">
        <v>356.10900000000004</v>
      </c>
      <c r="D4" s="18">
        <v>322.72299999999996</v>
      </c>
      <c r="E4" s="18">
        <v>336.79899999999998</v>
      </c>
      <c r="F4" s="18">
        <v>313.58099999999996</v>
      </c>
      <c r="G4" s="18">
        <v>440.52499999999998</v>
      </c>
      <c r="H4" s="18">
        <v>0.87000000000000011</v>
      </c>
      <c r="I4" s="18">
        <v>4.0129999999999999</v>
      </c>
      <c r="J4" s="18">
        <v>148.221</v>
      </c>
      <c r="K4" s="18">
        <v>116.711</v>
      </c>
      <c r="L4" s="18">
        <v>11.405999999999999</v>
      </c>
      <c r="M4" s="18">
        <v>13.584</v>
      </c>
      <c r="N4" s="18">
        <v>11.618</v>
      </c>
      <c r="O4" s="18">
        <v>6.5579999999999998</v>
      </c>
      <c r="P4" s="18">
        <v>3.5479999999999996</v>
      </c>
      <c r="Q4" s="18">
        <v>4.117</v>
      </c>
      <c r="R4" s="18">
        <v>5.5039999999999996</v>
      </c>
      <c r="S4" s="18">
        <v>12.122</v>
      </c>
      <c r="T4" s="18">
        <v>11.25</v>
      </c>
      <c r="U4" s="18">
        <v>12.877000000000001</v>
      </c>
      <c r="V4" s="18">
        <v>23.25</v>
      </c>
      <c r="W4" s="18">
        <v>18.414999999999999</v>
      </c>
      <c r="X4" s="18">
        <v>33.718000000000004</v>
      </c>
      <c r="Y4" s="18">
        <v>40.469000000000001</v>
      </c>
      <c r="Z4" s="19"/>
      <c r="AA4" s="20">
        <f>SUM(B4:Z4)</f>
        <v>2662.0399999999986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285.33</v>
      </c>
      <c r="C7" s="28">
        <v>278.49</v>
      </c>
      <c r="D7" s="28">
        <v>272</v>
      </c>
      <c r="E7" s="28">
        <v>269.99</v>
      </c>
      <c r="F7" s="28">
        <v>285.88</v>
      </c>
      <c r="G7" s="28">
        <v>290.43</v>
      </c>
      <c r="H7" s="28">
        <v>700</v>
      </c>
      <c r="I7" s="28">
        <v>700</v>
      </c>
      <c r="J7" s="28">
        <v>511.73</v>
      </c>
      <c r="K7" s="28">
        <v>500</v>
      </c>
      <c r="L7" s="28">
        <v>700</v>
      </c>
      <c r="M7" s="28">
        <v>499.51</v>
      </c>
      <c r="N7" s="28">
        <v>483.01</v>
      </c>
      <c r="O7" s="28">
        <v>700</v>
      </c>
      <c r="P7" s="28">
        <v>700</v>
      </c>
      <c r="Q7" s="28">
        <v>524.28</v>
      </c>
      <c r="R7" s="28">
        <v>516.44000000000005</v>
      </c>
      <c r="S7" s="28">
        <v>479.4</v>
      </c>
      <c r="T7" s="28">
        <v>488</v>
      </c>
      <c r="U7" s="28">
        <v>458.3</v>
      </c>
      <c r="V7" s="28">
        <v>436.35</v>
      </c>
      <c r="W7" s="28">
        <v>349.65</v>
      </c>
      <c r="X7" s="28">
        <v>308</v>
      </c>
      <c r="Y7" s="28">
        <v>303.27999999999997</v>
      </c>
      <c r="Z7" s="29"/>
      <c r="AA7" s="30">
        <f>IF(SUM(B7:Z7)&lt;&gt;0,AVERAGEIF(B7:Z7,"&lt;&gt;"""),"")</f>
        <v>460.00291666666664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83</v>
      </c>
      <c r="D12" s="52">
        <v>83</v>
      </c>
      <c r="E12" s="52">
        <v>83</v>
      </c>
      <c r="F12" s="52">
        <v>7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16.488</v>
      </c>
      <c r="Y12" s="52">
        <v>29</v>
      </c>
      <c r="Z12" s="53"/>
      <c r="AA12" s="54">
        <f t="shared" si="0"/>
        <v>301.488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2.052</v>
      </c>
      <c r="C14" s="57">
        <v>0.80900000000000005</v>
      </c>
      <c r="D14" s="57">
        <v>0.92300000000000004</v>
      </c>
      <c r="E14" s="57">
        <v>1.1990000000000001</v>
      </c>
      <c r="F14" s="57">
        <v>0.68100000000000005</v>
      </c>
      <c r="G14" s="57">
        <v>0.42499999999999999</v>
      </c>
      <c r="H14" s="57">
        <v>0.67</v>
      </c>
      <c r="I14" s="57">
        <v>3.8129999999999997</v>
      </c>
      <c r="J14" s="57">
        <v>8.5210000000000008</v>
      </c>
      <c r="K14" s="57">
        <v>12.210999999999999</v>
      </c>
      <c r="L14" s="57">
        <v>11.206</v>
      </c>
      <c r="M14" s="57">
        <v>13.384</v>
      </c>
      <c r="N14" s="57">
        <v>11.418000000000001</v>
      </c>
      <c r="O14" s="57">
        <v>6.3579999999999997</v>
      </c>
      <c r="P14" s="57">
        <v>3.3479999999999994</v>
      </c>
      <c r="Q14" s="57">
        <v>1.343</v>
      </c>
      <c r="R14" s="57">
        <v>2.0659999999999998</v>
      </c>
      <c r="S14" s="57">
        <v>4.0659999999999998</v>
      </c>
      <c r="T14" s="57">
        <v>4.1449999999999996</v>
      </c>
      <c r="U14" s="57">
        <v>5.3349999999999991</v>
      </c>
      <c r="V14" s="57">
        <v>13.494</v>
      </c>
      <c r="W14" s="57">
        <v>18.414999999999999</v>
      </c>
      <c r="X14" s="57">
        <v>17.23</v>
      </c>
      <c r="Y14" s="57">
        <v>11.269</v>
      </c>
      <c r="Z14" s="58"/>
      <c r="AA14" s="59">
        <f t="shared" si="0"/>
        <v>154.381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2.052</v>
      </c>
      <c r="C16" s="62">
        <f t="shared" ref="C16:Z16" si="1">IF(LEN(C$2)&gt;0,SUM(C10:C15),"")</f>
        <v>83.808999999999997</v>
      </c>
      <c r="D16" s="62">
        <f t="shared" si="1"/>
        <v>83.923000000000002</v>
      </c>
      <c r="E16" s="62">
        <f t="shared" si="1"/>
        <v>84.198999999999998</v>
      </c>
      <c r="F16" s="62">
        <f t="shared" si="1"/>
        <v>7.681</v>
      </c>
      <c r="G16" s="62">
        <f t="shared" si="1"/>
        <v>0.42499999999999999</v>
      </c>
      <c r="H16" s="62">
        <f t="shared" si="1"/>
        <v>0.67</v>
      </c>
      <c r="I16" s="62">
        <f t="shared" si="1"/>
        <v>3.8129999999999997</v>
      </c>
      <c r="J16" s="62">
        <f t="shared" si="1"/>
        <v>8.5210000000000008</v>
      </c>
      <c r="K16" s="62">
        <f t="shared" si="1"/>
        <v>12.210999999999999</v>
      </c>
      <c r="L16" s="62">
        <f t="shared" si="1"/>
        <v>11.206</v>
      </c>
      <c r="M16" s="62">
        <f t="shared" si="1"/>
        <v>13.384</v>
      </c>
      <c r="N16" s="62">
        <f t="shared" si="1"/>
        <v>11.418000000000001</v>
      </c>
      <c r="O16" s="62">
        <f t="shared" si="1"/>
        <v>6.3579999999999997</v>
      </c>
      <c r="P16" s="62">
        <f t="shared" si="1"/>
        <v>3.3479999999999994</v>
      </c>
      <c r="Q16" s="62">
        <f t="shared" si="1"/>
        <v>1.343</v>
      </c>
      <c r="R16" s="62">
        <f t="shared" si="1"/>
        <v>2.0659999999999998</v>
      </c>
      <c r="S16" s="62">
        <f t="shared" si="1"/>
        <v>4.0659999999999998</v>
      </c>
      <c r="T16" s="62">
        <f t="shared" si="1"/>
        <v>4.1449999999999996</v>
      </c>
      <c r="U16" s="62">
        <f t="shared" si="1"/>
        <v>5.3349999999999991</v>
      </c>
      <c r="V16" s="62">
        <f t="shared" si="1"/>
        <v>13.494</v>
      </c>
      <c r="W16" s="62">
        <f t="shared" si="1"/>
        <v>18.414999999999999</v>
      </c>
      <c r="X16" s="62">
        <f t="shared" si="1"/>
        <v>33.718000000000004</v>
      </c>
      <c r="Y16" s="62">
        <f t="shared" si="1"/>
        <v>40.268999999999998</v>
      </c>
      <c r="Z16" s="63" t="str">
        <f t="shared" si="1"/>
        <v/>
      </c>
      <c r="AA16" s="64">
        <f>SUM(AA10:AA15)</f>
        <v>455.86900000000003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0.2</v>
      </c>
      <c r="D20" s="77">
        <v>0.2</v>
      </c>
      <c r="E20" s="77">
        <v>0.2</v>
      </c>
      <c r="F20" s="77"/>
      <c r="G20" s="77"/>
      <c r="H20" s="77">
        <v>0.2</v>
      </c>
      <c r="I20" s="77">
        <v>0.2</v>
      </c>
      <c r="J20" s="77"/>
      <c r="K20" s="77"/>
      <c r="L20" s="77">
        <v>0.2</v>
      </c>
      <c r="M20" s="77">
        <v>0.2</v>
      </c>
      <c r="N20" s="77">
        <v>0.2</v>
      </c>
      <c r="O20" s="77">
        <v>0.2</v>
      </c>
      <c r="P20" s="77">
        <v>0.2</v>
      </c>
      <c r="Q20" s="77">
        <v>0.2</v>
      </c>
      <c r="R20" s="77">
        <v>0.2</v>
      </c>
      <c r="S20" s="77"/>
      <c r="T20" s="77"/>
      <c r="U20" s="77"/>
      <c r="V20" s="77">
        <v>0.2</v>
      </c>
      <c r="W20" s="77"/>
      <c r="X20" s="77"/>
      <c r="Y20" s="77">
        <v>0.2</v>
      </c>
      <c r="Z20" s="78"/>
      <c r="AA20" s="79">
        <f t="shared" si="2"/>
        <v>2.8000000000000003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2.5739999999999998</v>
      </c>
      <c r="R21" s="81">
        <v>3.238</v>
      </c>
      <c r="S21" s="81">
        <v>8.0559999999999992</v>
      </c>
      <c r="T21" s="81">
        <v>7.1050000000000004</v>
      </c>
      <c r="U21" s="81">
        <v>7.5419999999999998</v>
      </c>
      <c r="V21" s="81">
        <v>1.3560000000000001</v>
      </c>
      <c r="W21" s="81"/>
      <c r="X21" s="81"/>
      <c r="Y21" s="81"/>
      <c r="Z21" s="78"/>
      <c r="AA21" s="79">
        <f t="shared" si="2"/>
        <v>29.871000000000002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0.2</v>
      </c>
      <c r="D25" s="88">
        <f t="shared" si="3"/>
        <v>0.2</v>
      </c>
      <c r="E25" s="88">
        <f t="shared" si="3"/>
        <v>0.2</v>
      </c>
      <c r="F25" s="88">
        <f t="shared" si="3"/>
        <v>0</v>
      </c>
      <c r="G25" s="88">
        <f t="shared" si="3"/>
        <v>0</v>
      </c>
      <c r="H25" s="88">
        <f t="shared" si="3"/>
        <v>0.2</v>
      </c>
      <c r="I25" s="88">
        <f t="shared" si="3"/>
        <v>0.2</v>
      </c>
      <c r="J25" s="88">
        <f t="shared" si="3"/>
        <v>0</v>
      </c>
      <c r="K25" s="88">
        <f t="shared" si="3"/>
        <v>0</v>
      </c>
      <c r="L25" s="88">
        <f t="shared" si="3"/>
        <v>0.2</v>
      </c>
      <c r="M25" s="88">
        <f t="shared" si="3"/>
        <v>0.2</v>
      </c>
      <c r="N25" s="88">
        <f t="shared" si="3"/>
        <v>0.2</v>
      </c>
      <c r="O25" s="88">
        <f t="shared" si="3"/>
        <v>0.2</v>
      </c>
      <c r="P25" s="88">
        <f t="shared" si="3"/>
        <v>0.2</v>
      </c>
      <c r="Q25" s="88">
        <f t="shared" si="3"/>
        <v>2.774</v>
      </c>
      <c r="R25" s="88">
        <f t="shared" si="3"/>
        <v>3.4380000000000002</v>
      </c>
      <c r="S25" s="88">
        <f t="shared" si="3"/>
        <v>8.0559999999999992</v>
      </c>
      <c r="T25" s="88">
        <f t="shared" si="3"/>
        <v>7.1050000000000004</v>
      </c>
      <c r="U25" s="88">
        <f t="shared" si="3"/>
        <v>7.5419999999999998</v>
      </c>
      <c r="V25" s="88">
        <f t="shared" si="3"/>
        <v>1.556</v>
      </c>
      <c r="W25" s="88">
        <f t="shared" si="3"/>
        <v>0</v>
      </c>
      <c r="X25" s="88">
        <f t="shared" si="3"/>
        <v>0</v>
      </c>
      <c r="Y25" s="88">
        <f t="shared" si="3"/>
        <v>0.2</v>
      </c>
      <c r="Z25" s="89" t="str">
        <f t="shared" si="3"/>
        <v/>
      </c>
      <c r="AA25" s="90">
        <f>SUM(AA19:AA24)</f>
        <v>32.670999999999999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2.052</v>
      </c>
      <c r="C29" s="77">
        <v>84.009</v>
      </c>
      <c r="D29" s="77">
        <v>84.123000000000005</v>
      </c>
      <c r="E29" s="77">
        <v>84.399000000000001</v>
      </c>
      <c r="F29" s="77">
        <v>7.681</v>
      </c>
      <c r="G29" s="77">
        <v>0.42499999999999999</v>
      </c>
      <c r="H29" s="77">
        <v>0.87</v>
      </c>
      <c r="I29" s="77">
        <v>4.0129999999999999</v>
      </c>
      <c r="J29" s="77">
        <v>8.5210000000000008</v>
      </c>
      <c r="K29" s="77">
        <v>12.211</v>
      </c>
      <c r="L29" s="77">
        <v>11.406000000000001</v>
      </c>
      <c r="M29" s="77">
        <v>13.584</v>
      </c>
      <c r="N29" s="77">
        <v>11.618</v>
      </c>
      <c r="O29" s="77">
        <v>6.5579999999999998</v>
      </c>
      <c r="P29" s="77">
        <v>3.548</v>
      </c>
      <c r="Q29" s="77">
        <v>4.117</v>
      </c>
      <c r="R29" s="77">
        <v>5.5039999999999996</v>
      </c>
      <c r="S29" s="77">
        <v>12.122</v>
      </c>
      <c r="T29" s="77">
        <v>11.25</v>
      </c>
      <c r="U29" s="77">
        <v>12.877000000000001</v>
      </c>
      <c r="V29" s="77">
        <v>15.05</v>
      </c>
      <c r="W29" s="77">
        <v>18.414999999999999</v>
      </c>
      <c r="X29" s="77">
        <v>33.718000000000004</v>
      </c>
      <c r="Y29" s="77">
        <v>40.469000000000001</v>
      </c>
      <c r="Z29" s="78"/>
      <c r="AA29" s="79">
        <f>SUM(B29:Z29)</f>
        <v>488.54000000000013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2.052</v>
      </c>
      <c r="C31" s="62">
        <f t="shared" ref="C31:Z31" si="4">IF(LEN(C$2)&gt;0,SUM(C28:C30),"")</f>
        <v>84.009</v>
      </c>
      <c r="D31" s="62">
        <f t="shared" si="4"/>
        <v>84.123000000000005</v>
      </c>
      <c r="E31" s="62">
        <f t="shared" si="4"/>
        <v>84.399000000000001</v>
      </c>
      <c r="F31" s="62">
        <f t="shared" si="4"/>
        <v>7.681</v>
      </c>
      <c r="G31" s="62">
        <f t="shared" si="4"/>
        <v>0.42499999999999999</v>
      </c>
      <c r="H31" s="62">
        <f t="shared" si="4"/>
        <v>0.87</v>
      </c>
      <c r="I31" s="62">
        <f t="shared" si="4"/>
        <v>4.0129999999999999</v>
      </c>
      <c r="J31" s="62">
        <f t="shared" si="4"/>
        <v>8.5210000000000008</v>
      </c>
      <c r="K31" s="62">
        <f t="shared" si="4"/>
        <v>12.211</v>
      </c>
      <c r="L31" s="62">
        <f t="shared" si="4"/>
        <v>11.406000000000001</v>
      </c>
      <c r="M31" s="62">
        <f t="shared" si="4"/>
        <v>13.584</v>
      </c>
      <c r="N31" s="62">
        <f t="shared" si="4"/>
        <v>11.618</v>
      </c>
      <c r="O31" s="62">
        <f t="shared" si="4"/>
        <v>6.5579999999999998</v>
      </c>
      <c r="P31" s="62">
        <f t="shared" si="4"/>
        <v>3.548</v>
      </c>
      <c r="Q31" s="62">
        <f t="shared" si="4"/>
        <v>4.117</v>
      </c>
      <c r="R31" s="62">
        <f t="shared" si="4"/>
        <v>5.5039999999999996</v>
      </c>
      <c r="S31" s="62">
        <f t="shared" si="4"/>
        <v>12.122</v>
      </c>
      <c r="T31" s="62">
        <f t="shared" si="4"/>
        <v>11.25</v>
      </c>
      <c r="U31" s="62">
        <f t="shared" si="4"/>
        <v>12.877000000000001</v>
      </c>
      <c r="V31" s="62">
        <f t="shared" si="4"/>
        <v>15.05</v>
      </c>
      <c r="W31" s="62">
        <f t="shared" si="4"/>
        <v>18.414999999999999</v>
      </c>
      <c r="X31" s="62">
        <f t="shared" si="4"/>
        <v>33.718000000000004</v>
      </c>
      <c r="Y31" s="62">
        <f t="shared" si="4"/>
        <v>40.469000000000001</v>
      </c>
      <c r="Z31" s="63" t="str">
        <f t="shared" si="4"/>
        <v/>
      </c>
      <c r="AA31" s="64">
        <f>SUM(AA28:AA30)</f>
        <v>488.54000000000013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412</v>
      </c>
      <c r="C38" s="99">
        <v>272.10000000000002</v>
      </c>
      <c r="D38" s="99">
        <v>238.6</v>
      </c>
      <c r="E38" s="99">
        <v>252.4</v>
      </c>
      <c r="F38" s="99">
        <v>305.89999999999998</v>
      </c>
      <c r="G38" s="99">
        <v>440.1</v>
      </c>
      <c r="H38" s="99"/>
      <c r="I38" s="99"/>
      <c r="J38" s="99">
        <v>139.69999999999999</v>
      </c>
      <c r="K38" s="99">
        <v>104.5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8.1999999999999993</v>
      </c>
      <c r="W38" s="99"/>
      <c r="X38" s="99"/>
      <c r="Y38" s="99"/>
      <c r="Z38" s="100"/>
      <c r="AA38" s="79">
        <f t="shared" si="5"/>
        <v>2173.4999999999995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412</v>
      </c>
      <c r="C39" s="88">
        <f t="shared" si="6"/>
        <v>272.10000000000002</v>
      </c>
      <c r="D39" s="88">
        <f t="shared" si="6"/>
        <v>238.6</v>
      </c>
      <c r="E39" s="88">
        <f t="shared" si="6"/>
        <v>252.4</v>
      </c>
      <c r="F39" s="88">
        <f t="shared" si="6"/>
        <v>305.89999999999998</v>
      </c>
      <c r="G39" s="88">
        <f t="shared" si="6"/>
        <v>440.1</v>
      </c>
      <c r="H39" s="88">
        <f t="shared" si="6"/>
        <v>0</v>
      </c>
      <c r="I39" s="88">
        <f t="shared" si="6"/>
        <v>0</v>
      </c>
      <c r="J39" s="88">
        <f t="shared" si="6"/>
        <v>139.69999999999999</v>
      </c>
      <c r="K39" s="88">
        <f t="shared" si="6"/>
        <v>104.5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8.1999999999999993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2173.4999999999995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412</v>
      </c>
      <c r="C46" s="99">
        <v>272.10000000000002</v>
      </c>
      <c r="D46" s="99">
        <v>238.6</v>
      </c>
      <c r="E46" s="99">
        <v>252.4</v>
      </c>
      <c r="F46" s="99">
        <v>305.89999999999998</v>
      </c>
      <c r="G46" s="99">
        <v>440.1</v>
      </c>
      <c r="H46" s="99"/>
      <c r="I46" s="99"/>
      <c r="J46" s="99">
        <v>139.69999999999999</v>
      </c>
      <c r="K46" s="99">
        <v>104.5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8.1999999999999993</v>
      </c>
      <c r="W46" s="99"/>
      <c r="X46" s="99"/>
      <c r="Y46" s="99"/>
      <c r="Z46" s="100"/>
      <c r="AA46" s="79">
        <f t="shared" si="7"/>
        <v>2173.4999999999995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412</v>
      </c>
      <c r="C48" s="88">
        <f t="shared" ref="C48:Z48" si="8">IF(LEN(C$2)&gt;0,SUM(C42:C47),"")</f>
        <v>272.10000000000002</v>
      </c>
      <c r="D48" s="88">
        <f t="shared" si="8"/>
        <v>238.6</v>
      </c>
      <c r="E48" s="88">
        <f t="shared" si="8"/>
        <v>252.4</v>
      </c>
      <c r="F48" s="88">
        <f t="shared" si="8"/>
        <v>305.89999999999998</v>
      </c>
      <c r="G48" s="88">
        <f t="shared" si="8"/>
        <v>440.1</v>
      </c>
      <c r="H48" s="88">
        <f t="shared" si="8"/>
        <v>0</v>
      </c>
      <c r="I48" s="88">
        <f t="shared" si="8"/>
        <v>0</v>
      </c>
      <c r="J48" s="88">
        <f t="shared" si="8"/>
        <v>139.69999999999999</v>
      </c>
      <c r="K48" s="88">
        <f t="shared" si="8"/>
        <v>104.5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8.1999999999999993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2173.4999999999995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414.05200000000002</v>
      </c>
      <c r="C51" s="88">
        <f t="shared" si="10"/>
        <v>356.10900000000004</v>
      </c>
      <c r="D51" s="88">
        <f t="shared" si="10"/>
        <v>322.72300000000001</v>
      </c>
      <c r="E51" s="88">
        <f t="shared" si="10"/>
        <v>336.79899999999998</v>
      </c>
      <c r="F51" s="88">
        <f t="shared" si="10"/>
        <v>313.58099999999996</v>
      </c>
      <c r="G51" s="88">
        <f t="shared" si="10"/>
        <v>440.52500000000003</v>
      </c>
      <c r="H51" s="88">
        <f t="shared" si="10"/>
        <v>0.87000000000000011</v>
      </c>
      <c r="I51" s="88">
        <f t="shared" si="10"/>
        <v>4.0129999999999999</v>
      </c>
      <c r="J51" s="88">
        <f t="shared" si="10"/>
        <v>148.221</v>
      </c>
      <c r="K51" s="88">
        <f t="shared" si="10"/>
        <v>116.711</v>
      </c>
      <c r="L51" s="88">
        <f t="shared" si="10"/>
        <v>11.405999999999999</v>
      </c>
      <c r="M51" s="88">
        <f t="shared" si="10"/>
        <v>13.584</v>
      </c>
      <c r="N51" s="88">
        <f t="shared" si="10"/>
        <v>11.618</v>
      </c>
      <c r="O51" s="88">
        <f t="shared" si="10"/>
        <v>6.5579999999999998</v>
      </c>
      <c r="P51" s="88">
        <f t="shared" si="10"/>
        <v>3.5479999999999996</v>
      </c>
      <c r="Q51" s="88">
        <f t="shared" si="10"/>
        <v>4.117</v>
      </c>
      <c r="R51" s="88">
        <f t="shared" si="10"/>
        <v>5.5039999999999996</v>
      </c>
      <c r="S51" s="88">
        <f t="shared" si="10"/>
        <v>12.122</v>
      </c>
      <c r="T51" s="88">
        <f t="shared" si="10"/>
        <v>11.25</v>
      </c>
      <c r="U51" s="88">
        <f t="shared" si="10"/>
        <v>12.876999999999999</v>
      </c>
      <c r="V51" s="88">
        <f t="shared" si="10"/>
        <v>23.25</v>
      </c>
      <c r="W51" s="88">
        <f t="shared" si="10"/>
        <v>18.414999999999999</v>
      </c>
      <c r="X51" s="88">
        <f t="shared" si="10"/>
        <v>33.718000000000004</v>
      </c>
      <c r="Y51" s="88">
        <f t="shared" si="10"/>
        <v>40.469000000000001</v>
      </c>
      <c r="Z51" s="89" t="str">
        <f t="shared" si="10"/>
        <v/>
      </c>
      <c r="AA51" s="104">
        <f>SUM(B51:Z51)</f>
        <v>2662.0399999999986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414.09499999999997</v>
      </c>
      <c r="C4" s="18">
        <v>356.07799999999992</v>
      </c>
      <c r="D4" s="18">
        <v>322.70999999999998</v>
      </c>
      <c r="E4" s="18">
        <v>336.83100000000002</v>
      </c>
      <c r="F4" s="18">
        <v>313.56400000000002</v>
      </c>
      <c r="G4" s="18">
        <v>440.56499999999994</v>
      </c>
      <c r="H4" s="18">
        <v>0.87</v>
      </c>
      <c r="I4" s="18">
        <v>4.0129999999999999</v>
      </c>
      <c r="J4" s="18">
        <v>148.21900000000002</v>
      </c>
      <c r="K4" s="18">
        <v>116.681</v>
      </c>
      <c r="L4" s="18">
        <v>11.406000000000002</v>
      </c>
      <c r="M4" s="18">
        <v>13.584</v>
      </c>
      <c r="N4" s="18">
        <v>11.618</v>
      </c>
      <c r="O4" s="18">
        <v>6.5580000000000007</v>
      </c>
      <c r="P4" s="18">
        <v>3.5479999999999996</v>
      </c>
      <c r="Q4" s="18">
        <v>4.117</v>
      </c>
      <c r="R4" s="18">
        <v>5.5039999999999996</v>
      </c>
      <c r="S4" s="18">
        <v>12.151</v>
      </c>
      <c r="T4" s="18">
        <v>11.269</v>
      </c>
      <c r="U4" s="18">
        <v>12.893000000000001</v>
      </c>
      <c r="V4" s="18">
        <v>23.212</v>
      </c>
      <c r="W4" s="18">
        <v>18.381</v>
      </c>
      <c r="X4" s="18">
        <v>33.718000000000004</v>
      </c>
      <c r="Y4" s="18">
        <v>40.469000000000001</v>
      </c>
      <c r="Z4" s="19"/>
      <c r="AA4" s="20">
        <f>SUM(B4:Z4)</f>
        <v>2662.0539999999987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285.33</v>
      </c>
      <c r="C7" s="28">
        <v>278.49</v>
      </c>
      <c r="D7" s="28">
        <v>272</v>
      </c>
      <c r="E7" s="28">
        <v>269.99</v>
      </c>
      <c r="F7" s="28">
        <v>285.88</v>
      </c>
      <c r="G7" s="28">
        <v>290.43</v>
      </c>
      <c r="H7" s="28">
        <v>700</v>
      </c>
      <c r="I7" s="28">
        <v>700</v>
      </c>
      <c r="J7" s="28">
        <v>511.73</v>
      </c>
      <c r="K7" s="28">
        <v>500</v>
      </c>
      <c r="L7" s="28">
        <v>700</v>
      </c>
      <c r="M7" s="28">
        <v>499.51</v>
      </c>
      <c r="N7" s="28">
        <v>483.01</v>
      </c>
      <c r="O7" s="28">
        <v>700</v>
      </c>
      <c r="P7" s="28">
        <v>700</v>
      </c>
      <c r="Q7" s="28">
        <v>524.28</v>
      </c>
      <c r="R7" s="28">
        <v>516.44000000000005</v>
      </c>
      <c r="S7" s="28">
        <v>479.4</v>
      </c>
      <c r="T7" s="28">
        <v>488</v>
      </c>
      <c r="U7" s="28">
        <v>458.3</v>
      </c>
      <c r="V7" s="28">
        <v>436.35</v>
      </c>
      <c r="W7" s="28">
        <v>349.65</v>
      </c>
      <c r="X7" s="28">
        <v>308</v>
      </c>
      <c r="Y7" s="28">
        <v>303.27999999999997</v>
      </c>
      <c r="Z7" s="29"/>
      <c r="AA7" s="30">
        <f>IF(SUM(B7:Z7)&lt;&gt;0,AVERAGEIF(B7:Z7,"&lt;&gt;"""),"")</f>
        <v>460.00291666666664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303.91899999999998</v>
      </c>
      <c r="C12" s="52">
        <v>272</v>
      </c>
      <c r="D12" s="52">
        <v>272</v>
      </c>
      <c r="E12" s="52">
        <v>270</v>
      </c>
      <c r="F12" s="52">
        <v>280.44799999999998</v>
      </c>
      <c r="G12" s="52">
        <v>312.10500000000002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1710.4719999999998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6.0000000000000001E-3</v>
      </c>
      <c r="I14" s="57">
        <v>0.623</v>
      </c>
      <c r="J14" s="57">
        <v>2.4740000000000002</v>
      </c>
      <c r="K14" s="57">
        <v>4.8140000000000001</v>
      </c>
      <c r="L14" s="57">
        <v>6.3190000000000008</v>
      </c>
      <c r="M14" s="57">
        <v>5.609</v>
      </c>
      <c r="N14" s="57">
        <v>2.6059999999999999</v>
      </c>
      <c r="O14" s="57">
        <v>1.2989999999999999</v>
      </c>
      <c r="P14" s="57">
        <v>0.95</v>
      </c>
      <c r="Q14" s="57">
        <v>0.249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24.948999999999998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303.91899999999998</v>
      </c>
      <c r="C16" s="62">
        <f t="shared" ref="C16:Z16" si="1">IF(LEN(C$2)&gt;0,SUM(C10:C15),"")</f>
        <v>272</v>
      </c>
      <c r="D16" s="62">
        <f t="shared" si="1"/>
        <v>272</v>
      </c>
      <c r="E16" s="62">
        <f t="shared" si="1"/>
        <v>270</v>
      </c>
      <c r="F16" s="62">
        <f t="shared" si="1"/>
        <v>280.44799999999998</v>
      </c>
      <c r="G16" s="62">
        <f t="shared" si="1"/>
        <v>312.10500000000002</v>
      </c>
      <c r="H16" s="62">
        <f t="shared" si="1"/>
        <v>6.0000000000000001E-3</v>
      </c>
      <c r="I16" s="62">
        <f t="shared" si="1"/>
        <v>0.623</v>
      </c>
      <c r="J16" s="62">
        <f t="shared" si="1"/>
        <v>2.4740000000000002</v>
      </c>
      <c r="K16" s="62">
        <f t="shared" si="1"/>
        <v>4.8140000000000001</v>
      </c>
      <c r="L16" s="62">
        <f t="shared" si="1"/>
        <v>6.3190000000000008</v>
      </c>
      <c r="M16" s="62">
        <f t="shared" si="1"/>
        <v>5.609</v>
      </c>
      <c r="N16" s="62">
        <f t="shared" si="1"/>
        <v>2.6059999999999999</v>
      </c>
      <c r="O16" s="62">
        <f t="shared" si="1"/>
        <v>1.2989999999999999</v>
      </c>
      <c r="P16" s="62">
        <f t="shared" si="1"/>
        <v>0.95</v>
      </c>
      <c r="Q16" s="62">
        <f t="shared" si="1"/>
        <v>0.249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1735.4209999999998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42.570999999999998</v>
      </c>
      <c r="C20" s="77">
        <v>26.631</v>
      </c>
      <c r="D20" s="77">
        <v>18.782</v>
      </c>
      <c r="E20" s="77">
        <v>25.664000000000001</v>
      </c>
      <c r="F20" s="77">
        <v>16.533999999999999</v>
      </c>
      <c r="G20" s="77">
        <v>83.096000000000004</v>
      </c>
      <c r="H20" s="77"/>
      <c r="I20" s="77">
        <v>0.24299999999999999</v>
      </c>
      <c r="J20" s="77">
        <v>94.796000000000006</v>
      </c>
      <c r="K20" s="77">
        <v>70.063000000000002</v>
      </c>
      <c r="L20" s="77">
        <v>0.28799999999999998</v>
      </c>
      <c r="M20" s="77">
        <v>0.88500000000000001</v>
      </c>
      <c r="N20" s="77">
        <v>6.7000000000000004E-2</v>
      </c>
      <c r="O20" s="77">
        <v>7.0000000000000007E-2</v>
      </c>
      <c r="P20" s="77"/>
      <c r="Q20" s="77">
        <v>6.0999999999999999E-2</v>
      </c>
      <c r="R20" s="77">
        <v>0.113</v>
      </c>
      <c r="S20" s="77">
        <v>0.60799999999999998</v>
      </c>
      <c r="T20" s="77">
        <v>0.10100000000000001</v>
      </c>
      <c r="U20" s="77">
        <v>9.2999999999999999E-2</v>
      </c>
      <c r="V20" s="77">
        <v>15.082000000000001</v>
      </c>
      <c r="W20" s="77">
        <v>0.82599999999999996</v>
      </c>
      <c r="X20" s="77">
        <v>3.5749999999999997</v>
      </c>
      <c r="Y20" s="77">
        <v>3.7970000000000002</v>
      </c>
      <c r="Z20" s="78"/>
      <c r="AA20" s="79">
        <f t="shared" si="2"/>
        <v>403.94600000000003</v>
      </c>
    </row>
    <row r="21" spans="1:27" ht="24.95" customHeight="1" x14ac:dyDescent="0.2">
      <c r="A21" s="75" t="s">
        <v>16</v>
      </c>
      <c r="B21" s="80">
        <v>67.605000000000004</v>
      </c>
      <c r="C21" s="81">
        <v>57.447000000000003</v>
      </c>
      <c r="D21" s="81">
        <v>31.928000000000001</v>
      </c>
      <c r="E21" s="81">
        <v>41.167000000000002</v>
      </c>
      <c r="F21" s="81">
        <v>16.582000000000001</v>
      </c>
      <c r="G21" s="81">
        <v>45.363999999999997</v>
      </c>
      <c r="H21" s="81">
        <v>0.86399999999999999</v>
      </c>
      <c r="I21" s="81">
        <v>3.1469999999999998</v>
      </c>
      <c r="J21" s="81">
        <v>50.948999999999998</v>
      </c>
      <c r="K21" s="81">
        <v>41.804000000000002</v>
      </c>
      <c r="L21" s="81">
        <v>4.7990000000000004</v>
      </c>
      <c r="M21" s="81">
        <v>7.09</v>
      </c>
      <c r="N21" s="81">
        <v>8.9450000000000003</v>
      </c>
      <c r="O21" s="81">
        <v>5.1890000000000001</v>
      </c>
      <c r="P21" s="81">
        <v>2.5979999999999999</v>
      </c>
      <c r="Q21" s="81">
        <v>3.8069999999999999</v>
      </c>
      <c r="R21" s="81">
        <v>5.391</v>
      </c>
      <c r="S21" s="81">
        <v>6.1429999999999998</v>
      </c>
      <c r="T21" s="81">
        <v>7.2680000000000007</v>
      </c>
      <c r="U21" s="81">
        <v>5.6</v>
      </c>
      <c r="V21" s="81">
        <v>8.129999999999999</v>
      </c>
      <c r="W21" s="81">
        <v>9.9550000000000001</v>
      </c>
      <c r="X21" s="81">
        <v>30.143000000000004</v>
      </c>
      <c r="Y21" s="81">
        <v>36.671999999999997</v>
      </c>
      <c r="Z21" s="78"/>
      <c r="AA21" s="79">
        <f t="shared" si="2"/>
        <v>498.58699999999999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110.176</v>
      </c>
      <c r="C25" s="88">
        <f t="shared" si="3"/>
        <v>84.078000000000003</v>
      </c>
      <c r="D25" s="88">
        <f t="shared" si="3"/>
        <v>50.71</v>
      </c>
      <c r="E25" s="88">
        <f t="shared" si="3"/>
        <v>66.831000000000003</v>
      </c>
      <c r="F25" s="88">
        <f t="shared" si="3"/>
        <v>33.116</v>
      </c>
      <c r="G25" s="88">
        <f t="shared" si="3"/>
        <v>128.46</v>
      </c>
      <c r="H25" s="88">
        <f t="shared" si="3"/>
        <v>0.86399999999999999</v>
      </c>
      <c r="I25" s="88">
        <f t="shared" si="3"/>
        <v>3.3899999999999997</v>
      </c>
      <c r="J25" s="88">
        <f t="shared" si="3"/>
        <v>145.745</v>
      </c>
      <c r="K25" s="88">
        <f t="shared" si="3"/>
        <v>111.867</v>
      </c>
      <c r="L25" s="88">
        <f t="shared" si="3"/>
        <v>5.0870000000000006</v>
      </c>
      <c r="M25" s="88">
        <f t="shared" si="3"/>
        <v>7.9749999999999996</v>
      </c>
      <c r="N25" s="88">
        <f t="shared" si="3"/>
        <v>9.0120000000000005</v>
      </c>
      <c r="O25" s="88">
        <f t="shared" si="3"/>
        <v>5.2590000000000003</v>
      </c>
      <c r="P25" s="88">
        <f t="shared" si="3"/>
        <v>2.5979999999999999</v>
      </c>
      <c r="Q25" s="88">
        <f t="shared" si="3"/>
        <v>3.8679999999999999</v>
      </c>
      <c r="R25" s="88">
        <f t="shared" si="3"/>
        <v>5.5040000000000004</v>
      </c>
      <c r="S25" s="88">
        <f t="shared" si="3"/>
        <v>6.7509999999999994</v>
      </c>
      <c r="T25" s="88">
        <f t="shared" si="3"/>
        <v>7.3690000000000007</v>
      </c>
      <c r="U25" s="88">
        <f t="shared" si="3"/>
        <v>5.6929999999999996</v>
      </c>
      <c r="V25" s="88">
        <f t="shared" si="3"/>
        <v>23.212</v>
      </c>
      <c r="W25" s="88">
        <f t="shared" si="3"/>
        <v>10.781000000000001</v>
      </c>
      <c r="X25" s="88">
        <f t="shared" si="3"/>
        <v>33.718000000000004</v>
      </c>
      <c r="Y25" s="88">
        <f t="shared" si="3"/>
        <v>40.468999999999994</v>
      </c>
      <c r="Z25" s="89">
        <f t="shared" si="3"/>
        <v>0</v>
      </c>
      <c r="AA25" s="90">
        <f t="shared" si="3"/>
        <v>902.53300000000002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414.09500000000003</v>
      </c>
      <c r="C29" s="77">
        <v>356.07799999999997</v>
      </c>
      <c r="D29" s="77">
        <v>322.70999999999998</v>
      </c>
      <c r="E29" s="77">
        <v>336.83100000000002</v>
      </c>
      <c r="F29" s="77">
        <v>313.56400000000002</v>
      </c>
      <c r="G29" s="77">
        <v>440.565</v>
      </c>
      <c r="H29" s="77">
        <v>0.87</v>
      </c>
      <c r="I29" s="77">
        <v>4.0129999999999999</v>
      </c>
      <c r="J29" s="77">
        <v>148.21899999999999</v>
      </c>
      <c r="K29" s="77">
        <v>116.681</v>
      </c>
      <c r="L29" s="77">
        <v>11.406000000000001</v>
      </c>
      <c r="M29" s="77">
        <v>13.584</v>
      </c>
      <c r="N29" s="77">
        <v>11.618</v>
      </c>
      <c r="O29" s="77">
        <v>6.5579999999999998</v>
      </c>
      <c r="P29" s="77">
        <v>3.548</v>
      </c>
      <c r="Q29" s="77">
        <v>4.117</v>
      </c>
      <c r="R29" s="77">
        <v>5.5039999999999996</v>
      </c>
      <c r="S29" s="77">
        <v>6.7510000000000003</v>
      </c>
      <c r="T29" s="77">
        <v>7.3689999999999998</v>
      </c>
      <c r="U29" s="77">
        <v>5.6929999999999996</v>
      </c>
      <c r="V29" s="77">
        <v>23.212</v>
      </c>
      <c r="W29" s="77">
        <v>10.781000000000001</v>
      </c>
      <c r="X29" s="77">
        <v>33.718000000000004</v>
      </c>
      <c r="Y29" s="77">
        <v>40.469000000000001</v>
      </c>
      <c r="Z29" s="78"/>
      <c r="AA29" s="79">
        <f>SUM(B29:Z29)</f>
        <v>2637.9539999999997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414.09500000000003</v>
      </c>
      <c r="C31" s="62">
        <f t="shared" si="4"/>
        <v>356.07799999999997</v>
      </c>
      <c r="D31" s="62">
        <f t="shared" si="4"/>
        <v>322.70999999999998</v>
      </c>
      <c r="E31" s="62">
        <f t="shared" si="4"/>
        <v>336.83100000000002</v>
      </c>
      <c r="F31" s="62">
        <f t="shared" si="4"/>
        <v>313.56400000000002</v>
      </c>
      <c r="G31" s="62">
        <f t="shared" si="4"/>
        <v>440.565</v>
      </c>
      <c r="H31" s="62">
        <f t="shared" si="4"/>
        <v>0.87</v>
      </c>
      <c r="I31" s="62">
        <f t="shared" si="4"/>
        <v>4.0129999999999999</v>
      </c>
      <c r="J31" s="62">
        <f t="shared" si="4"/>
        <v>148.21899999999999</v>
      </c>
      <c r="K31" s="62">
        <f t="shared" si="4"/>
        <v>116.681</v>
      </c>
      <c r="L31" s="62">
        <f t="shared" si="4"/>
        <v>11.406000000000001</v>
      </c>
      <c r="M31" s="62">
        <f t="shared" si="4"/>
        <v>13.584</v>
      </c>
      <c r="N31" s="62">
        <f t="shared" si="4"/>
        <v>11.618</v>
      </c>
      <c r="O31" s="62">
        <f t="shared" si="4"/>
        <v>6.5579999999999998</v>
      </c>
      <c r="P31" s="62">
        <f t="shared" si="4"/>
        <v>3.548</v>
      </c>
      <c r="Q31" s="62">
        <f t="shared" si="4"/>
        <v>4.117</v>
      </c>
      <c r="R31" s="62">
        <f t="shared" si="4"/>
        <v>5.5039999999999996</v>
      </c>
      <c r="S31" s="62">
        <f t="shared" si="4"/>
        <v>6.7510000000000003</v>
      </c>
      <c r="T31" s="62">
        <f t="shared" si="4"/>
        <v>7.3689999999999998</v>
      </c>
      <c r="U31" s="62">
        <f t="shared" si="4"/>
        <v>5.6929999999999996</v>
      </c>
      <c r="V31" s="62">
        <f t="shared" si="4"/>
        <v>23.212</v>
      </c>
      <c r="W31" s="62">
        <f t="shared" si="4"/>
        <v>10.781000000000001</v>
      </c>
      <c r="X31" s="62">
        <f t="shared" si="4"/>
        <v>33.718000000000004</v>
      </c>
      <c r="Y31" s="62">
        <f t="shared" si="4"/>
        <v>40.469000000000001</v>
      </c>
      <c r="Z31" s="63">
        <f t="shared" si="4"/>
        <v>0</v>
      </c>
      <c r="AA31" s="64">
        <f t="shared" si="4"/>
        <v>2637.9539999999997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5.4</v>
      </c>
      <c r="T38" s="99">
        <v>3.9</v>
      </c>
      <c r="U38" s="99">
        <v>7.2</v>
      </c>
      <c r="V38" s="99"/>
      <c r="W38" s="99">
        <v>7.6</v>
      </c>
      <c r="X38" s="99"/>
      <c r="Y38" s="99"/>
      <c r="Z38" s="100"/>
      <c r="AA38" s="79">
        <f t="shared" si="5"/>
        <v>24.1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5.4</v>
      </c>
      <c r="T39" s="88">
        <f t="shared" si="6"/>
        <v>3.9</v>
      </c>
      <c r="U39" s="88">
        <f t="shared" si="6"/>
        <v>7.2</v>
      </c>
      <c r="V39" s="88">
        <f t="shared" si="6"/>
        <v>0</v>
      </c>
      <c r="W39" s="88">
        <f t="shared" si="6"/>
        <v>7.6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24.1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5.4</v>
      </c>
      <c r="T46" s="99">
        <v>3.9</v>
      </c>
      <c r="U46" s="99">
        <v>7.2</v>
      </c>
      <c r="V46" s="99"/>
      <c r="W46" s="99">
        <v>7.6</v>
      </c>
      <c r="X46" s="99"/>
      <c r="Y46" s="99"/>
      <c r="Z46" s="100"/>
      <c r="AA46" s="79">
        <f t="shared" si="7"/>
        <v>24.1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5.4</v>
      </c>
      <c r="T48" s="88">
        <f t="shared" si="8"/>
        <v>3.9</v>
      </c>
      <c r="U48" s="88">
        <f t="shared" si="8"/>
        <v>7.2</v>
      </c>
      <c r="V48" s="88">
        <f t="shared" si="8"/>
        <v>0</v>
      </c>
      <c r="W48" s="88">
        <f t="shared" si="8"/>
        <v>7.6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24.1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414.09499999999997</v>
      </c>
      <c r="C51" s="88">
        <f t="shared" si="10"/>
        <v>356.07799999999997</v>
      </c>
      <c r="D51" s="88">
        <f t="shared" si="10"/>
        <v>322.70999999999998</v>
      </c>
      <c r="E51" s="88">
        <f t="shared" si="10"/>
        <v>336.83100000000002</v>
      </c>
      <c r="F51" s="88">
        <f t="shared" si="10"/>
        <v>313.56399999999996</v>
      </c>
      <c r="G51" s="88">
        <f t="shared" si="10"/>
        <v>440.56500000000005</v>
      </c>
      <c r="H51" s="88">
        <f t="shared" si="10"/>
        <v>0.87</v>
      </c>
      <c r="I51" s="88">
        <f t="shared" si="10"/>
        <v>4.0129999999999999</v>
      </c>
      <c r="J51" s="88">
        <f t="shared" si="10"/>
        <v>148.21899999999999</v>
      </c>
      <c r="K51" s="88">
        <f t="shared" si="10"/>
        <v>116.68100000000001</v>
      </c>
      <c r="L51" s="88">
        <f t="shared" si="10"/>
        <v>11.406000000000002</v>
      </c>
      <c r="M51" s="88">
        <f t="shared" si="10"/>
        <v>13.584</v>
      </c>
      <c r="N51" s="88">
        <f t="shared" si="10"/>
        <v>11.618</v>
      </c>
      <c r="O51" s="88">
        <f t="shared" si="10"/>
        <v>6.5579999999999998</v>
      </c>
      <c r="P51" s="88">
        <f t="shared" si="10"/>
        <v>3.548</v>
      </c>
      <c r="Q51" s="88">
        <f t="shared" si="10"/>
        <v>4.117</v>
      </c>
      <c r="R51" s="88">
        <f t="shared" si="10"/>
        <v>5.5040000000000004</v>
      </c>
      <c r="S51" s="88">
        <f t="shared" si="10"/>
        <v>12.151</v>
      </c>
      <c r="T51" s="88">
        <f t="shared" si="10"/>
        <v>11.269</v>
      </c>
      <c r="U51" s="88">
        <f t="shared" si="10"/>
        <v>12.893000000000001</v>
      </c>
      <c r="V51" s="88">
        <f t="shared" si="10"/>
        <v>23.212</v>
      </c>
      <c r="W51" s="88">
        <f t="shared" si="10"/>
        <v>18.381</v>
      </c>
      <c r="X51" s="88">
        <f t="shared" si="10"/>
        <v>33.718000000000004</v>
      </c>
      <c r="Y51" s="88">
        <f t="shared" si="10"/>
        <v>40.468999999999994</v>
      </c>
      <c r="Z51" s="89">
        <f t="shared" si="10"/>
        <v>0</v>
      </c>
      <c r="AA51" s="104">
        <f>SUM(B51:Z51)</f>
        <v>2662.0539999999987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-412</v>
      </c>
      <c r="C4" s="18">
        <v>-272.10000000000002</v>
      </c>
      <c r="D4" s="18">
        <v>-238.6</v>
      </c>
      <c r="E4" s="18">
        <v>-252.4</v>
      </c>
      <c r="F4" s="18">
        <v>-305.89999999999998</v>
      </c>
      <c r="G4" s="18">
        <v>-440.1</v>
      </c>
      <c r="H4" s="18"/>
      <c r="I4" s="18"/>
      <c r="J4" s="18">
        <v>-139.69999999999999</v>
      </c>
      <c r="K4" s="18">
        <v>-104.5</v>
      </c>
      <c r="L4" s="18"/>
      <c r="M4" s="18"/>
      <c r="N4" s="18"/>
      <c r="O4" s="18"/>
      <c r="P4" s="18"/>
      <c r="Q4" s="18"/>
      <c r="R4" s="18"/>
      <c r="S4" s="18">
        <v>5.4</v>
      </c>
      <c r="T4" s="18">
        <v>3.9</v>
      </c>
      <c r="U4" s="18">
        <v>7.2</v>
      </c>
      <c r="V4" s="18">
        <v>-8.1999999999999993</v>
      </c>
      <c r="W4" s="18">
        <v>7.6</v>
      </c>
      <c r="X4" s="18"/>
      <c r="Y4" s="18"/>
      <c r="Z4" s="19"/>
      <c r="AA4" s="111">
        <f>SUM(B4:Z4)</f>
        <v>-2149.3999999999996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285.33</v>
      </c>
      <c r="C7" s="117">
        <v>278.49</v>
      </c>
      <c r="D7" s="117">
        <v>272</v>
      </c>
      <c r="E7" s="117">
        <v>269.99</v>
      </c>
      <c r="F7" s="117">
        <v>285.88</v>
      </c>
      <c r="G7" s="117">
        <v>290.43</v>
      </c>
      <c r="H7" s="117">
        <v>700</v>
      </c>
      <c r="I7" s="117">
        <v>700</v>
      </c>
      <c r="J7" s="117">
        <v>511.73</v>
      </c>
      <c r="K7" s="117">
        <v>500</v>
      </c>
      <c r="L7" s="117">
        <v>700</v>
      </c>
      <c r="M7" s="117">
        <v>499.51</v>
      </c>
      <c r="N7" s="117">
        <v>483.01</v>
      </c>
      <c r="O7" s="117">
        <v>700</v>
      </c>
      <c r="P7" s="117">
        <v>700</v>
      </c>
      <c r="Q7" s="117">
        <v>524.28</v>
      </c>
      <c r="R7" s="117">
        <v>516.44000000000005</v>
      </c>
      <c r="S7" s="117">
        <v>479.4</v>
      </c>
      <c r="T7" s="117">
        <v>488</v>
      </c>
      <c r="U7" s="117">
        <v>458.3</v>
      </c>
      <c r="V7" s="117">
        <v>436.35</v>
      </c>
      <c r="W7" s="117">
        <v>349.65</v>
      </c>
      <c r="X7" s="117">
        <v>308</v>
      </c>
      <c r="Y7" s="117">
        <v>303.27999999999997</v>
      </c>
      <c r="Z7" s="118"/>
      <c r="AA7" s="119">
        <f>IF(SUM(B7:Z7)&lt;&gt;0,AVERAGEIF(B7:Z7,"&lt;&gt;"""),"")</f>
        <v>460.00291666666664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412</v>
      </c>
      <c r="C15" s="133">
        <v>272.10000000000002</v>
      </c>
      <c r="D15" s="133">
        <v>238.6</v>
      </c>
      <c r="E15" s="133">
        <v>252.4</v>
      </c>
      <c r="F15" s="133">
        <v>305.89999999999998</v>
      </c>
      <c r="G15" s="133">
        <v>440.1</v>
      </c>
      <c r="H15" s="133"/>
      <c r="I15" s="133"/>
      <c r="J15" s="133">
        <v>139.69999999999999</v>
      </c>
      <c r="K15" s="133">
        <v>104.5</v>
      </c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8.1999999999999993</v>
      </c>
      <c r="W15" s="133"/>
      <c r="X15" s="133"/>
      <c r="Y15" s="133"/>
      <c r="Z15" s="131"/>
      <c r="AA15" s="132">
        <f t="shared" si="0"/>
        <v>2173.4999999999995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412</v>
      </c>
      <c r="C16" s="135">
        <f t="shared" si="1"/>
        <v>272.10000000000002</v>
      </c>
      <c r="D16" s="135">
        <f t="shared" si="1"/>
        <v>238.6</v>
      </c>
      <c r="E16" s="135">
        <f t="shared" si="1"/>
        <v>252.4</v>
      </c>
      <c r="F16" s="135">
        <f t="shared" si="1"/>
        <v>305.89999999999998</v>
      </c>
      <c r="G16" s="135">
        <f t="shared" si="1"/>
        <v>440.1</v>
      </c>
      <c r="H16" s="135">
        <f t="shared" si="1"/>
        <v>0</v>
      </c>
      <c r="I16" s="135">
        <f t="shared" si="1"/>
        <v>0</v>
      </c>
      <c r="J16" s="135">
        <f t="shared" si="1"/>
        <v>139.69999999999999</v>
      </c>
      <c r="K16" s="135">
        <f t="shared" si="1"/>
        <v>104.5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8.1999999999999993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2173.4999999999995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5.4</v>
      </c>
      <c r="T23" s="133">
        <v>3.9</v>
      </c>
      <c r="U23" s="133">
        <v>7.2</v>
      </c>
      <c r="V23" s="133"/>
      <c r="W23" s="133">
        <v>7.6</v>
      </c>
      <c r="X23" s="133"/>
      <c r="Y23" s="133"/>
      <c r="Z23" s="131"/>
      <c r="AA23" s="132">
        <f t="shared" si="2"/>
        <v>24.1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5.4</v>
      </c>
      <c r="T24" s="135">
        <f t="shared" si="3"/>
        <v>3.9</v>
      </c>
      <c r="U24" s="135">
        <f t="shared" si="3"/>
        <v>7.2</v>
      </c>
      <c r="V24" s="135">
        <f t="shared" si="3"/>
        <v>0</v>
      </c>
      <c r="W24" s="135">
        <f t="shared" si="3"/>
        <v>7.6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24.1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2022-12-05T14:25:22Z</dcterms:created>
  <dcterms:modified xsi:type="dcterms:W3CDTF">2022-12-05T14:25:23Z</dcterms:modified>
</cp:coreProperties>
</file>