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<sst xmlns="http://schemas.openxmlformats.org/spreadsheetml/2006/main" count="117" uniqueCount="53">
  <si>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04/12/2022 16:26:21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</si>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</sst>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15.7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0.8</c:v>
                </c:pt>
                <c:pt idx="21">
                  <c:v>0</c:v>
                </c:pt>
                <c:pt idx="22">
                  <c:v>0</c:v>
                </c:pt>
                <c:pt idx="23">
                  <c:v>1.2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16.745999999999999</c:v>
                </c:pt>
                <c:pt idx="1">
                  <c:v>17.683000000000003</c:v>
                </c:pt>
                <c:pt idx="2">
                  <c:v>21.193999999999999</c:v>
                </c:pt>
                <c:pt idx="3">
                  <c:v>21.820999999999998</c:v>
                </c:pt>
                <c:pt idx="4">
                  <c:v>22.074000000000002</c:v>
                </c:pt>
                <c:pt idx="5">
                  <c:v>21</c:v>
                </c:pt>
                <c:pt idx="6">
                  <c:v>23.001000000000001</c:v>
                </c:pt>
                <c:pt idx="7">
                  <c:v>27.061999999999998</c:v>
                </c:pt>
                <c:pt idx="8">
                  <c:v>28.34</c:v>
                </c:pt>
                <c:pt idx="9">
                  <c:v>25.985000000000003</c:v>
                </c:pt>
                <c:pt idx="10">
                  <c:v>29.012</c:v>
                </c:pt>
                <c:pt idx="11">
                  <c:v>34.143000000000001</c:v>
                </c:pt>
                <c:pt idx="12">
                  <c:v>28.167999999999999</c:v>
                </c:pt>
                <c:pt idx="13">
                  <c:v>16.428999999999998</c:v>
                </c:pt>
                <c:pt idx="14">
                  <c:v>8.5109999999999992</c:v>
                </c:pt>
                <c:pt idx="15">
                  <c:v>10.101999999999999</c:v>
                </c:pt>
                <c:pt idx="16">
                  <c:v>11.081</c:v>
                </c:pt>
                <c:pt idx="17">
                  <c:v>11.09</c:v>
                </c:pt>
                <c:pt idx="18">
                  <c:v>11.096</c:v>
                </c:pt>
                <c:pt idx="19">
                  <c:v>9.0589999999999993</c:v>
                </c:pt>
                <c:pt idx="20">
                  <c:v>9</c:v>
                </c:pt>
                <c:pt idx="21">
                  <c:v>10</c:v>
                </c:pt>
                <c:pt idx="22">
                  <c:v>12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314208"/>
        <c:axId val="400314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16.746000000000002</c:v>
                </c:pt>
                <c:pt idx="1">
                  <c:v>17.683</c:v>
                </c:pt>
                <c:pt idx="2">
                  <c:v>21.288</c:v>
                </c:pt>
                <c:pt idx="3">
                  <c:v>21.821000000000002</c:v>
                </c:pt>
                <c:pt idx="4">
                  <c:v>22.074000000000002</c:v>
                </c:pt>
                <c:pt idx="5">
                  <c:v>21</c:v>
                </c:pt>
                <c:pt idx="6">
                  <c:v>23.001000000000001</c:v>
                </c:pt>
                <c:pt idx="7">
                  <c:v>27.062000000000005</c:v>
                </c:pt>
                <c:pt idx="8">
                  <c:v>44.048999999999999</c:v>
                </c:pt>
                <c:pt idx="9">
                  <c:v>26.031000000000002</c:v>
                </c:pt>
                <c:pt idx="10">
                  <c:v>29.267000000000003</c:v>
                </c:pt>
                <c:pt idx="11">
                  <c:v>34.527999999999999</c:v>
                </c:pt>
                <c:pt idx="12">
                  <c:v>28.702000000000002</c:v>
                </c:pt>
                <c:pt idx="13">
                  <c:v>17.941000000000003</c:v>
                </c:pt>
                <c:pt idx="14">
                  <c:v>9.3710000000000004</c:v>
                </c:pt>
                <c:pt idx="15">
                  <c:v>17.748999999999999</c:v>
                </c:pt>
                <c:pt idx="16">
                  <c:v>12.452</c:v>
                </c:pt>
                <c:pt idx="17">
                  <c:v>16.442</c:v>
                </c:pt>
                <c:pt idx="18">
                  <c:v>16.738999999999997</c:v>
                </c:pt>
                <c:pt idx="19">
                  <c:v>14.823999999999998</c:v>
                </c:pt>
                <c:pt idx="20">
                  <c:v>11.536000000000001</c:v>
                </c:pt>
                <c:pt idx="21">
                  <c:v>60.040000000000006</c:v>
                </c:pt>
                <c:pt idx="22">
                  <c:v>12.000000000000002</c:v>
                </c:pt>
                <c:pt idx="23">
                  <c:v>12.164999999999999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314208"/>
        <c:axId val="400314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209.91</c:v>
                </c:pt>
                <c:pt idx="1">
                  <c:v>209.91</c:v>
                </c:pt>
                <c:pt idx="2">
                  <c:v>209.91</c:v>
                </c:pt>
                <c:pt idx="3">
                  <c:v>209.91</c:v>
                </c:pt>
                <c:pt idx="4">
                  <c:v>209.91</c:v>
                </c:pt>
                <c:pt idx="5">
                  <c:v>209.91</c:v>
                </c:pt>
                <c:pt idx="6">
                  <c:v>244.26</c:v>
                </c:pt>
                <c:pt idx="7">
                  <c:v>293.88</c:v>
                </c:pt>
                <c:pt idx="8">
                  <c:v>397</c:v>
                </c:pt>
                <c:pt idx="9">
                  <c:v>367.48</c:v>
                </c:pt>
                <c:pt idx="10">
                  <c:v>390.73</c:v>
                </c:pt>
                <c:pt idx="11">
                  <c:v>424.25</c:v>
                </c:pt>
                <c:pt idx="12">
                  <c:v>444.91</c:v>
                </c:pt>
                <c:pt idx="13">
                  <c:v>432.96</c:v>
                </c:pt>
                <c:pt idx="14">
                  <c:v>453.46</c:v>
                </c:pt>
                <c:pt idx="15">
                  <c:v>426.91</c:v>
                </c:pt>
                <c:pt idx="16">
                  <c:v>405</c:v>
                </c:pt>
                <c:pt idx="17">
                  <c:v>404.98</c:v>
                </c:pt>
                <c:pt idx="18">
                  <c:v>390</c:v>
                </c:pt>
                <c:pt idx="19">
                  <c:v>390</c:v>
                </c:pt>
                <c:pt idx="20">
                  <c:v>377.73</c:v>
                </c:pt>
                <c:pt idx="21">
                  <c:v>333.1</c:v>
                </c:pt>
                <c:pt idx="22">
                  <c:v>259.64999999999998</c:v>
                </c:pt>
                <c:pt idx="23">
                  <c:v>279.57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315384"/>
        <c:axId val="400314992"/>
      </c:lineChart>
      <c:catAx>
        <c:axId val="400314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14600"/>
        <c:crosses val="autoZero"/>
        <c:auto val="1"/>
        <c:lblAlgn val="ctr"/>
        <c:lblOffset val="100"/>
        <c:noMultiLvlLbl val="0"/>
      </c:catAx>
      <c:valAx>
        <c:axId val="400314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14208"/>
        <c:crosses val="autoZero"/>
        <c:crossBetween val="between"/>
      </c:valAx>
      <c:valAx>
        <c:axId val="400314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315384"/>
        <c:crosses val="max"/>
        <c:crossBetween val="between"/>
      </c:valAx>
      <c:catAx>
        <c:axId val="400315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314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16.745999999999999</v>
      </c>
      <c r="C4" s="18">
        <v>17.683000000000003</v>
      </c>
      <c r="D4" s="18">
        <v>21.288</v>
      </c>
      <c r="E4" s="18">
        <v>21.820999999999998</v>
      </c>
      <c r="F4" s="18">
        <v>22.074000000000002</v>
      </c>
      <c r="G4" s="18">
        <v>21</v>
      </c>
      <c r="H4" s="18">
        <v>23.001000000000001</v>
      </c>
      <c r="I4" s="18">
        <v>27.061999999999998</v>
      </c>
      <c r="J4" s="18">
        <v>44.04</v>
      </c>
      <c r="K4" s="18">
        <v>25.985000000000003</v>
      </c>
      <c r="L4" s="18">
        <v>29.286000000000001</v>
      </c>
      <c r="M4" s="18">
        <v>34.527999999999999</v>
      </c>
      <c r="N4" s="18">
        <v>28.701999999999998</v>
      </c>
      <c r="O4" s="18">
        <v>17.940999999999999</v>
      </c>
      <c r="P4" s="18">
        <v>9.3709999999999987</v>
      </c>
      <c r="Q4" s="18">
        <v>17.726000000000003</v>
      </c>
      <c r="R4" s="18">
        <v>12.436</v>
      </c>
      <c r="S4" s="18">
        <v>16.391999999999999</v>
      </c>
      <c r="T4" s="18">
        <v>16.719000000000001</v>
      </c>
      <c r="U4" s="18">
        <v>14.842999999999998</v>
      </c>
      <c r="V4" s="18">
        <v>11.492000000000001</v>
      </c>
      <c r="W4" s="18">
        <v>60</v>
      </c>
      <c r="X4" s="18">
        <v>12</v>
      </c>
      <c r="Y4" s="18">
        <v>12.2</v>
      </c>
      <c r="Z4" s="19"/>
      <c r="AA4" s="20">
        <f>SUM(B4:Z4)</f>
        <v>534.33600000000001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209.91</v>
      </c>
      <c r="C7" s="28">
        <v>209.91</v>
      </c>
      <c r="D7" s="28">
        <v>209.91</v>
      </c>
      <c r="E7" s="28">
        <v>209.91</v>
      </c>
      <c r="F7" s="28">
        <v>209.91</v>
      </c>
      <c r="G7" s="28">
        <v>209.91</v>
      </c>
      <c r="H7" s="28">
        <v>244.26</v>
      </c>
      <c r="I7" s="28">
        <v>293.88</v>
      </c>
      <c r="J7" s="28">
        <v>397</v>
      </c>
      <c r="K7" s="28">
        <v>367.48</v>
      </c>
      <c r="L7" s="28">
        <v>390.73</v>
      </c>
      <c r="M7" s="28">
        <v>424.25</v>
      </c>
      <c r="N7" s="28">
        <v>444.91</v>
      </c>
      <c r="O7" s="28">
        <v>432.96</v>
      </c>
      <c r="P7" s="28">
        <v>453.46</v>
      </c>
      <c r="Q7" s="28">
        <v>426.91</v>
      </c>
      <c r="R7" s="28">
        <v>405</v>
      </c>
      <c r="S7" s="28">
        <v>404.98</v>
      </c>
      <c r="T7" s="28">
        <v>390</v>
      </c>
      <c r="U7" s="28">
        <v>390</v>
      </c>
      <c r="V7" s="28">
        <v>377.73</v>
      </c>
      <c r="W7" s="28">
        <v>333.1</v>
      </c>
      <c r="X7" s="28">
        <v>259.64999999999998</v>
      </c>
      <c r="Y7" s="28">
        <v>279.57</v>
      </c>
      <c r="Z7" s="29"/>
      <c r="AA7" s="30">
        <f>IF(SUM(B7:Z7)&lt;&gt;0,AVERAGEIF(B7:Z7,"&lt;&gt;"""),"")</f>
        <v>332.30541666666659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50</v>
      </c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16.745999999999999</v>
      </c>
      <c r="C14" s="57">
        <v>17.683000000000003</v>
      </c>
      <c r="D14" s="57">
        <v>21.193999999999999</v>
      </c>
      <c r="E14" s="57">
        <v>21.820999999999998</v>
      </c>
      <c r="F14" s="57">
        <v>22.074000000000002</v>
      </c>
      <c r="G14" s="57">
        <v>21</v>
      </c>
      <c r="H14" s="57">
        <v>23.001000000000001</v>
      </c>
      <c r="I14" s="57">
        <v>27.061999999999998</v>
      </c>
      <c r="J14" s="57">
        <v>28.34</v>
      </c>
      <c r="K14" s="57">
        <v>25.985000000000003</v>
      </c>
      <c r="L14" s="57">
        <v>29.012</v>
      </c>
      <c r="M14" s="57">
        <v>34.143000000000001</v>
      </c>
      <c r="N14" s="57">
        <v>28.167999999999999</v>
      </c>
      <c r="O14" s="57">
        <v>16.428999999999998</v>
      </c>
      <c r="P14" s="57">
        <v>8.5109999999999992</v>
      </c>
      <c r="Q14" s="57">
        <v>10.101999999999999</v>
      </c>
      <c r="R14" s="57">
        <v>11.081</v>
      </c>
      <c r="S14" s="57">
        <v>11.09</v>
      </c>
      <c r="T14" s="57">
        <v>11.096</v>
      </c>
      <c r="U14" s="57">
        <v>9.0589999999999993</v>
      </c>
      <c r="V14" s="57">
        <v>9</v>
      </c>
      <c r="W14" s="57">
        <v>10</v>
      </c>
      <c r="X14" s="57">
        <v>12</v>
      </c>
      <c r="Y14" s="57">
        <v>11</v>
      </c>
      <c r="Z14" s="58"/>
      <c r="AA14" s="59">
        <f t="shared" si="0"/>
        <v>435.59700000000004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16.745999999999999</v>
      </c>
      <c r="C16" s="62">
        <f t="shared" ref="C16:Z16" si="1">IF(LEN(C$2)&gt;0,SUM(C10:C15),"")</f>
        <v>17.683000000000003</v>
      </c>
      <c r="D16" s="62">
        <f t="shared" si="1"/>
        <v>21.193999999999999</v>
      </c>
      <c r="E16" s="62">
        <f t="shared" si="1"/>
        <v>21.820999999999998</v>
      </c>
      <c r="F16" s="62">
        <f t="shared" si="1"/>
        <v>22.074000000000002</v>
      </c>
      <c r="G16" s="62">
        <f t="shared" si="1"/>
        <v>21</v>
      </c>
      <c r="H16" s="62">
        <f t="shared" si="1"/>
        <v>23.001000000000001</v>
      </c>
      <c r="I16" s="62">
        <f t="shared" si="1"/>
        <v>27.061999999999998</v>
      </c>
      <c r="J16" s="62">
        <f t="shared" si="1"/>
        <v>28.34</v>
      </c>
      <c r="K16" s="62">
        <f t="shared" si="1"/>
        <v>25.985000000000003</v>
      </c>
      <c r="L16" s="62">
        <f t="shared" si="1"/>
        <v>29.012</v>
      </c>
      <c r="M16" s="62">
        <f t="shared" si="1"/>
        <v>34.143000000000001</v>
      </c>
      <c r="N16" s="62">
        <f t="shared" si="1"/>
        <v>28.167999999999999</v>
      </c>
      <c r="O16" s="62">
        <f t="shared" si="1"/>
        <v>16.428999999999998</v>
      </c>
      <c r="P16" s="62">
        <f t="shared" si="1"/>
        <v>8.5109999999999992</v>
      </c>
      <c r="Q16" s="62">
        <f t="shared" si="1"/>
        <v>10.101999999999999</v>
      </c>
      <c r="R16" s="62">
        <f t="shared" si="1"/>
        <v>11.081</v>
      </c>
      <c r="S16" s="62">
        <f t="shared" si="1"/>
        <v>11.09</v>
      </c>
      <c r="T16" s="62">
        <f t="shared" si="1"/>
        <v>11.096</v>
      </c>
      <c r="U16" s="62">
        <f t="shared" si="1"/>
        <v>9.0589999999999993</v>
      </c>
      <c r="V16" s="62">
        <f t="shared" si="1"/>
        <v>9</v>
      </c>
      <c r="W16" s="62">
        <f t="shared" si="1"/>
        <v>60</v>
      </c>
      <c r="X16" s="62">
        <f t="shared" si="1"/>
        <v>12</v>
      </c>
      <c r="Y16" s="62">
        <f t="shared" si="1"/>
        <v>11</v>
      </c>
      <c r="Z16" s="63" t="str">
        <f t="shared" si="1"/>
        <v/>
      </c>
      <c r="AA16" s="64">
        <f>SUM(AA10:AA15)</f>
        <v>485.59700000000004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9.4E-2</v>
      </c>
      <c r="E21" s="81"/>
      <c r="F21" s="81"/>
      <c r="G21" s="81"/>
      <c r="H21" s="81"/>
      <c r="I21" s="81"/>
      <c r="J21" s="81"/>
      <c r="K21" s="81"/>
      <c r="L21" s="81">
        <v>0.27400000000000002</v>
      </c>
      <c r="M21" s="81">
        <v>0.38500000000000001</v>
      </c>
      <c r="N21" s="81">
        <v>0.53400000000000003</v>
      </c>
      <c r="O21" s="81">
        <v>1.512</v>
      </c>
      <c r="P21" s="81">
        <v>0.86</v>
      </c>
      <c r="Q21" s="81">
        <v>0.32400000000000001</v>
      </c>
      <c r="R21" s="81">
        <v>1.355</v>
      </c>
      <c r="S21" s="81">
        <v>5.3019999999999996</v>
      </c>
      <c r="T21" s="81">
        <v>5.6230000000000002</v>
      </c>
      <c r="U21" s="81">
        <v>5.7839999999999998</v>
      </c>
      <c r="V21" s="81">
        <v>1.6919999999999999</v>
      </c>
      <c r="W21" s="81"/>
      <c r="X21" s="81"/>
      <c r="Y21" s="81"/>
      <c r="Z21" s="78"/>
      <c r="AA21" s="79">
        <f t="shared" si="2"/>
        <v>23.738999999999997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9.4E-2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0.27400000000000002</v>
      </c>
      <c r="M25" s="88">
        <f t="shared" si="3"/>
        <v>0.38500000000000001</v>
      </c>
      <c r="N25" s="88">
        <f t="shared" si="3"/>
        <v>0.53400000000000003</v>
      </c>
      <c r="O25" s="88">
        <f t="shared" si="3"/>
        <v>1.512</v>
      </c>
      <c r="P25" s="88">
        <f t="shared" si="3"/>
        <v>0.86</v>
      </c>
      <c r="Q25" s="88">
        <f t="shared" si="3"/>
        <v>0.32400000000000001</v>
      </c>
      <c r="R25" s="88">
        <f t="shared" si="3"/>
        <v>1.355</v>
      </c>
      <c r="S25" s="88">
        <f t="shared" si="3"/>
        <v>5.3019999999999996</v>
      </c>
      <c r="T25" s="88">
        <f t="shared" si="3"/>
        <v>5.6230000000000002</v>
      </c>
      <c r="U25" s="88">
        <f t="shared" si="3"/>
        <v>5.7839999999999998</v>
      </c>
      <c r="V25" s="88">
        <f t="shared" si="3"/>
        <v>1.6919999999999999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23.738999999999997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16.745999999999999</v>
      </c>
      <c r="C29" s="77">
        <v>17.683</v>
      </c>
      <c r="D29" s="77">
        <v>21.288</v>
      </c>
      <c r="E29" s="77">
        <v>21.821000000000002</v>
      </c>
      <c r="F29" s="77">
        <v>22.074000000000002</v>
      </c>
      <c r="G29" s="77">
        <v>21</v>
      </c>
      <c r="H29" s="77">
        <v>23.001000000000001</v>
      </c>
      <c r="I29" s="77">
        <v>27.062000000000001</v>
      </c>
      <c r="J29" s="77">
        <v>28.34</v>
      </c>
      <c r="K29" s="77">
        <v>25.984999999999999</v>
      </c>
      <c r="L29" s="77">
        <v>29.286000000000001</v>
      </c>
      <c r="M29" s="77">
        <v>34.527999999999999</v>
      </c>
      <c r="N29" s="77">
        <v>28.702000000000002</v>
      </c>
      <c r="O29" s="77">
        <v>17.940999999999999</v>
      </c>
      <c r="P29" s="77">
        <v>9.3710000000000004</v>
      </c>
      <c r="Q29" s="77">
        <v>10.426</v>
      </c>
      <c r="R29" s="77">
        <v>12.436</v>
      </c>
      <c r="S29" s="77">
        <v>16.391999999999999</v>
      </c>
      <c r="T29" s="77">
        <v>16.719000000000001</v>
      </c>
      <c r="U29" s="77">
        <v>14.843</v>
      </c>
      <c r="V29" s="77">
        <v>10.692</v>
      </c>
      <c r="W29" s="77">
        <v>60</v>
      </c>
      <c r="X29" s="77">
        <v>12</v>
      </c>
      <c r="Y29" s="77">
        <v>11</v>
      </c>
      <c r="Z29" s="78"/>
      <c r="AA29" s="79">
        <f>SUM(B29:Z29)</f>
        <v>509.33599999999996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16.745999999999999</v>
      </c>
      <c r="C31" s="62">
        <f t="shared" ref="C31:Z31" si="4">IF(LEN(C$2)&gt;0,SUM(C28:C30),"")</f>
        <v>17.683</v>
      </c>
      <c r="D31" s="62">
        <f t="shared" si="4"/>
        <v>21.288</v>
      </c>
      <c r="E31" s="62">
        <f t="shared" si="4"/>
        <v>21.821000000000002</v>
      </c>
      <c r="F31" s="62">
        <f t="shared" si="4"/>
        <v>22.074000000000002</v>
      </c>
      <c r="G31" s="62">
        <f t="shared" si="4"/>
        <v>21</v>
      </c>
      <c r="H31" s="62">
        <f t="shared" si="4"/>
        <v>23.001000000000001</v>
      </c>
      <c r="I31" s="62">
        <f t="shared" si="4"/>
        <v>27.062000000000001</v>
      </c>
      <c r="J31" s="62">
        <f t="shared" si="4"/>
        <v>28.34</v>
      </c>
      <c r="K31" s="62">
        <f t="shared" si="4"/>
        <v>25.984999999999999</v>
      </c>
      <c r="L31" s="62">
        <f t="shared" si="4"/>
        <v>29.286000000000001</v>
      </c>
      <c r="M31" s="62">
        <f t="shared" si="4"/>
        <v>34.527999999999999</v>
      </c>
      <c r="N31" s="62">
        <f t="shared" si="4"/>
        <v>28.702000000000002</v>
      </c>
      <c r="O31" s="62">
        <f t="shared" si="4"/>
        <v>17.940999999999999</v>
      </c>
      <c r="P31" s="62">
        <f t="shared" si="4"/>
        <v>9.3710000000000004</v>
      </c>
      <c r="Q31" s="62">
        <f t="shared" si="4"/>
        <v>10.426</v>
      </c>
      <c r="R31" s="62">
        <f t="shared" si="4"/>
        <v>12.436</v>
      </c>
      <c r="S31" s="62">
        <f t="shared" si="4"/>
        <v>16.391999999999999</v>
      </c>
      <c r="T31" s="62">
        <f t="shared" si="4"/>
        <v>16.719000000000001</v>
      </c>
      <c r="U31" s="62">
        <f t="shared" si="4"/>
        <v>14.843</v>
      </c>
      <c r="V31" s="62">
        <f t="shared" si="4"/>
        <v>10.692</v>
      </c>
      <c r="W31" s="62">
        <f t="shared" si="4"/>
        <v>60</v>
      </c>
      <c r="X31" s="62">
        <f t="shared" si="4"/>
        <v>12</v>
      </c>
      <c r="Y31" s="62">
        <f t="shared" si="4"/>
        <v>11</v>
      </c>
      <c r="Z31" s="63" t="str">
        <f t="shared" si="4"/>
        <v/>
      </c>
      <c r="AA31" s="64">
        <f>SUM(AA28:AA30)</f>
        <v>509.33599999999996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15.7</v>
      </c>
      <c r="K38" s="99"/>
      <c r="L38" s="99"/>
      <c r="M38" s="99"/>
      <c r="N38" s="99"/>
      <c r="O38" s="99"/>
      <c r="P38" s="99"/>
      <c r="Q38" s="99">
        <v>7.3</v>
      </c>
      <c r="R38" s="99"/>
      <c r="S38" s="99"/>
      <c r="T38" s="99"/>
      <c r="U38" s="99"/>
      <c r="V38" s="99">
        <v>0.8</v>
      </c>
      <c r="W38" s="99"/>
      <c r="X38" s="99"/>
      <c r="Y38" s="99">
        <v>1.2</v>
      </c>
      <c r="Z38" s="100"/>
      <c r="AA38" s="79">
        <f t="shared" si="5"/>
        <v>25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15.7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0.8</v>
      </c>
      <c r="W39" s="88">
        <f t="shared" si="6"/>
        <v>0</v>
      </c>
      <c r="X39" s="88">
        <f t="shared" si="6"/>
        <v>0</v>
      </c>
      <c r="Y39" s="88">
        <f t="shared" si="6"/>
        <v>1.2</v>
      </c>
      <c r="Z39" s="89" t="str">
        <f t="shared" si="6"/>
        <v/>
      </c>
      <c r="AA39" s="90">
        <f t="shared" si="5"/>
        <v>25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15.7</v>
      </c>
      <c r="K46" s="99"/>
      <c r="L46" s="99"/>
      <c r="M46" s="99"/>
      <c r="N46" s="99"/>
      <c r="O46" s="99"/>
      <c r="P46" s="99"/>
      <c r="Q46" s="99">
        <v>7.3</v>
      </c>
      <c r="R46" s="99"/>
      <c r="S46" s="99"/>
      <c r="T46" s="99"/>
      <c r="U46" s="99"/>
      <c r="V46" s="99">
        <v>0.8</v>
      </c>
      <c r="W46" s="99"/>
      <c r="X46" s="99"/>
      <c r="Y46" s="99">
        <v>1.2</v>
      </c>
      <c r="Z46" s="100"/>
      <c r="AA46" s="79">
        <f t="shared" si="7"/>
        <v>25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15.7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0.8</v>
      </c>
      <c r="W48" s="88">
        <f t="shared" si="8"/>
        <v>0</v>
      </c>
      <c r="X48" s="88">
        <f t="shared" si="8"/>
        <v>0</v>
      </c>
      <c r="Y48" s="88">
        <f t="shared" si="8"/>
        <v>1.2</v>
      </c>
      <c r="Z48" s="89" t="str">
        <f t="shared" si="8"/>
        <v/>
      </c>
      <c r="AA48" s="90">
        <f t="shared" si="7"/>
        <v>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16.745999999999999</v>
      </c>
      <c r="C51" s="88">
        <f t="shared" si="10"/>
        <v>17.683000000000003</v>
      </c>
      <c r="D51" s="88">
        <f t="shared" si="10"/>
        <v>21.288</v>
      </c>
      <c r="E51" s="88">
        <f t="shared" si="10"/>
        <v>21.820999999999998</v>
      </c>
      <c r="F51" s="88">
        <f t="shared" si="10"/>
        <v>22.074000000000002</v>
      </c>
      <c r="G51" s="88">
        <f t="shared" si="10"/>
        <v>21</v>
      </c>
      <c r="H51" s="88">
        <f t="shared" si="10"/>
        <v>23.001000000000001</v>
      </c>
      <c r="I51" s="88">
        <f t="shared" si="10"/>
        <v>27.061999999999998</v>
      </c>
      <c r="J51" s="88">
        <f t="shared" si="10"/>
        <v>44.04</v>
      </c>
      <c r="K51" s="88">
        <f t="shared" si="10"/>
        <v>25.985000000000003</v>
      </c>
      <c r="L51" s="88">
        <f t="shared" si="10"/>
        <v>29.286000000000001</v>
      </c>
      <c r="M51" s="88">
        <f t="shared" si="10"/>
        <v>34.527999999999999</v>
      </c>
      <c r="N51" s="88">
        <f t="shared" si="10"/>
        <v>28.701999999999998</v>
      </c>
      <c r="O51" s="88">
        <f t="shared" si="10"/>
        <v>17.940999999999999</v>
      </c>
      <c r="P51" s="88">
        <f t="shared" si="10"/>
        <v>9.3709999999999987</v>
      </c>
      <c r="Q51" s="88">
        <f t="shared" si="10"/>
        <v>17.725999999999999</v>
      </c>
      <c r="R51" s="88">
        <f t="shared" si="10"/>
        <v>12.436</v>
      </c>
      <c r="S51" s="88">
        <f t="shared" si="10"/>
        <v>16.391999999999999</v>
      </c>
      <c r="T51" s="88">
        <f t="shared" si="10"/>
        <v>16.719000000000001</v>
      </c>
      <c r="U51" s="88">
        <f t="shared" si="10"/>
        <v>14.843</v>
      </c>
      <c r="V51" s="88">
        <f t="shared" si="10"/>
        <v>11.492000000000001</v>
      </c>
      <c r="W51" s="88">
        <f t="shared" si="10"/>
        <v>60</v>
      </c>
      <c r="X51" s="88">
        <f t="shared" si="10"/>
        <v>12</v>
      </c>
      <c r="Y51" s="88">
        <f t="shared" si="10"/>
        <v>12.2</v>
      </c>
      <c r="Z51" s="89" t="str">
        <f t="shared" si="10"/>
        <v/>
      </c>
      <c r="AA51" s="104">
        <f>SUM(B51:Z51)</f>
        <v>534.33600000000001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16.746000000000002</v>
      </c>
      <c r="C4" s="18">
        <v>17.683</v>
      </c>
      <c r="D4" s="18">
        <v>21.288</v>
      </c>
      <c r="E4" s="18">
        <v>21.821000000000002</v>
      </c>
      <c r="F4" s="18">
        <v>22.074000000000002</v>
      </c>
      <c r="G4" s="18">
        <v>21</v>
      </c>
      <c r="H4" s="18">
        <v>23.001000000000001</v>
      </c>
      <c r="I4" s="18">
        <v>27.062000000000005</v>
      </c>
      <c r="J4" s="18">
        <v>44.048999999999999</v>
      </c>
      <c r="K4" s="18">
        <v>26.031000000000002</v>
      </c>
      <c r="L4" s="18">
        <v>29.267000000000003</v>
      </c>
      <c r="M4" s="18">
        <v>34.527999999999999</v>
      </c>
      <c r="N4" s="18">
        <v>28.702000000000002</v>
      </c>
      <c r="O4" s="18">
        <v>17.941000000000003</v>
      </c>
      <c r="P4" s="18">
        <v>9.3710000000000004</v>
      </c>
      <c r="Q4" s="18">
        <v>17.748999999999999</v>
      </c>
      <c r="R4" s="18">
        <v>12.452</v>
      </c>
      <c r="S4" s="18">
        <v>16.442</v>
      </c>
      <c r="T4" s="18">
        <v>16.738999999999997</v>
      </c>
      <c r="U4" s="18">
        <v>14.823999999999998</v>
      </c>
      <c r="V4" s="18">
        <v>11.536000000000001</v>
      </c>
      <c r="W4" s="18">
        <v>60.040000000000006</v>
      </c>
      <c r="X4" s="18">
        <v>12.000000000000002</v>
      </c>
      <c r="Y4" s="18">
        <v>12.164999999999999</v>
      </c>
      <c r="Z4" s="19"/>
      <c r="AA4" s="20">
        <f>SUM(B4:Z4)</f>
        <v>534.51100000000008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209.91</v>
      </c>
      <c r="C7" s="28">
        <v>209.91</v>
      </c>
      <c r="D7" s="28">
        <v>209.91</v>
      </c>
      <c r="E7" s="28">
        <v>209.91</v>
      </c>
      <c r="F7" s="28">
        <v>209.91</v>
      </c>
      <c r="G7" s="28">
        <v>209.91</v>
      </c>
      <c r="H7" s="28">
        <v>244.26</v>
      </c>
      <c r="I7" s="28">
        <v>293.88</v>
      </c>
      <c r="J7" s="28">
        <v>397</v>
      </c>
      <c r="K7" s="28">
        <v>367.48</v>
      </c>
      <c r="L7" s="28">
        <v>390.73</v>
      </c>
      <c r="M7" s="28">
        <v>424.25</v>
      </c>
      <c r="N7" s="28">
        <v>444.91</v>
      </c>
      <c r="O7" s="28">
        <v>432.96</v>
      </c>
      <c r="P7" s="28">
        <v>453.46</v>
      </c>
      <c r="Q7" s="28">
        <v>426.91</v>
      </c>
      <c r="R7" s="28">
        <v>405</v>
      </c>
      <c r="S7" s="28">
        <v>404.98</v>
      </c>
      <c r="T7" s="28">
        <v>390</v>
      </c>
      <c r="U7" s="28">
        <v>390</v>
      </c>
      <c r="V7" s="28">
        <v>377.73</v>
      </c>
      <c r="W7" s="28">
        <v>333.1</v>
      </c>
      <c r="X7" s="28">
        <v>259.64999999999998</v>
      </c>
      <c r="Y7" s="28">
        <v>279.57</v>
      </c>
      <c r="Z7" s="29"/>
      <c r="AA7" s="30">
        <f>IF(SUM(B7:Z7)&lt;&gt;0,AVERAGEIF(B7:Z7,"&lt;&gt;"""),"")</f>
        <v>332.30541666666659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5.6449999999999996</v>
      </c>
      <c r="C12" s="52">
        <v>14.833</v>
      </c>
      <c r="D12" s="52">
        <v>18.408000000000001</v>
      </c>
      <c r="E12" s="52">
        <v>18.504000000000001</v>
      </c>
      <c r="F12" s="52">
        <v>18.887</v>
      </c>
      <c r="G12" s="52">
        <v>0.96199999999999997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77.239000000000004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1.2169999999999999</v>
      </c>
      <c r="I14" s="57">
        <v>1.653</v>
      </c>
      <c r="J14" s="57"/>
      <c r="K14" s="57">
        <v>1.9059999999999999</v>
      </c>
      <c r="L14" s="57">
        <v>2.306</v>
      </c>
      <c r="M14" s="57">
        <v>3.593</v>
      </c>
      <c r="N14" s="57">
        <v>3.0010000000000003</v>
      </c>
      <c r="O14" s="57">
        <v>0.254</v>
      </c>
      <c r="P14" s="57"/>
      <c r="Q14" s="57">
        <v>2.5000000000000001E-2</v>
      </c>
      <c r="R14" s="57"/>
      <c r="S14" s="57"/>
      <c r="T14" s="57"/>
      <c r="U14" s="57"/>
      <c r="V14" s="57"/>
      <c r="W14" s="57"/>
      <c r="X14" s="57">
        <v>0.36699999999999999</v>
      </c>
      <c r="Y14" s="57"/>
      <c r="Z14" s="58"/>
      <c r="AA14" s="59">
        <f t="shared" si="0"/>
        <v>14.322000000000003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5.6449999999999996</v>
      </c>
      <c r="C16" s="62">
        <f t="shared" ref="C16:Z16" si="1">IF(LEN(C$2)&gt;0,SUM(C10:C15),"")</f>
        <v>14.833</v>
      </c>
      <c r="D16" s="62">
        <f t="shared" si="1"/>
        <v>18.408000000000001</v>
      </c>
      <c r="E16" s="62">
        <f t="shared" si="1"/>
        <v>18.504000000000001</v>
      </c>
      <c r="F16" s="62">
        <f t="shared" si="1"/>
        <v>18.887</v>
      </c>
      <c r="G16" s="62">
        <f t="shared" si="1"/>
        <v>0.96199999999999997</v>
      </c>
      <c r="H16" s="62">
        <f t="shared" si="1"/>
        <v>1.2169999999999999</v>
      </c>
      <c r="I16" s="62">
        <f t="shared" si="1"/>
        <v>1.653</v>
      </c>
      <c r="J16" s="62">
        <f t="shared" si="1"/>
        <v>0</v>
      </c>
      <c r="K16" s="62">
        <f t="shared" si="1"/>
        <v>1.9059999999999999</v>
      </c>
      <c r="L16" s="62">
        <f t="shared" si="1"/>
        <v>2.306</v>
      </c>
      <c r="M16" s="62">
        <f t="shared" si="1"/>
        <v>3.593</v>
      </c>
      <c r="N16" s="62">
        <f t="shared" si="1"/>
        <v>3.0010000000000003</v>
      </c>
      <c r="O16" s="62">
        <f t="shared" si="1"/>
        <v>0.254</v>
      </c>
      <c r="P16" s="62">
        <f t="shared" si="1"/>
        <v>0</v>
      </c>
      <c r="Q16" s="62">
        <f t="shared" si="1"/>
        <v>2.5000000000000001E-2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0.36699999999999999</v>
      </c>
      <c r="Y16" s="62">
        <f t="shared" si="1"/>
        <v>0</v>
      </c>
      <c r="Z16" s="63" t="str">
        <f t="shared" si="1"/>
        <v/>
      </c>
      <c r="AA16" s="64">
        <f>SUM(AA10:AA15)</f>
        <v>91.561000000000007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0.112</v>
      </c>
      <c r="C20" s="77">
        <v>0.111</v>
      </c>
      <c r="D20" s="77">
        <v>0.11</v>
      </c>
      <c r="E20" s="77">
        <v>0.104</v>
      </c>
      <c r="F20" s="77">
        <v>0.12</v>
      </c>
      <c r="G20" s="77">
        <v>2.1469999999999998</v>
      </c>
      <c r="H20" s="77">
        <v>2.1850000000000001</v>
      </c>
      <c r="I20" s="77">
        <v>3.2349999999999999</v>
      </c>
      <c r="J20" s="77">
        <v>23.262999999999998</v>
      </c>
      <c r="K20" s="77">
        <v>4.2699999999999996</v>
      </c>
      <c r="L20" s="77">
        <v>4.2720000000000002</v>
      </c>
      <c r="M20" s="77">
        <v>15.027000000000001</v>
      </c>
      <c r="N20" s="77">
        <v>13.485000000000001</v>
      </c>
      <c r="O20" s="77">
        <v>9.6660000000000004</v>
      </c>
      <c r="P20" s="77">
        <v>1.653</v>
      </c>
      <c r="Q20" s="77">
        <v>9.4599999999999991</v>
      </c>
      <c r="R20" s="77">
        <v>4.1079999999999997</v>
      </c>
      <c r="S20" s="77">
        <v>4.1029999999999998</v>
      </c>
      <c r="T20" s="77">
        <v>4.0940000000000003</v>
      </c>
      <c r="U20" s="77">
        <v>4.085</v>
      </c>
      <c r="V20" s="77">
        <v>3.5779999999999998</v>
      </c>
      <c r="W20" s="77">
        <v>7.2999999999999995E-2</v>
      </c>
      <c r="X20" s="77">
        <v>3.07</v>
      </c>
      <c r="Y20" s="77">
        <v>3.069</v>
      </c>
      <c r="Z20" s="78"/>
      <c r="AA20" s="79">
        <f t="shared" si="2"/>
        <v>115.39999999999998</v>
      </c>
    </row>
    <row r="21" spans="1:27" ht="24.95" customHeight="1" x14ac:dyDescent="0.2">
      <c r="A21" s="75" t="s">
        <v>16</v>
      </c>
      <c r="B21" s="80">
        <v>10.989000000000001</v>
      </c>
      <c r="C21" s="81">
        <v>2.7389999999999999</v>
      </c>
      <c r="D21" s="81">
        <v>2.77</v>
      </c>
      <c r="E21" s="81">
        <v>3.2130000000000001</v>
      </c>
      <c r="F21" s="81">
        <v>3.0670000000000002</v>
      </c>
      <c r="G21" s="81">
        <v>17.890999999999998</v>
      </c>
      <c r="H21" s="81">
        <v>19.599</v>
      </c>
      <c r="I21" s="81">
        <v>22.173999999999999</v>
      </c>
      <c r="J21" s="81">
        <v>20.785999999999998</v>
      </c>
      <c r="K21" s="81">
        <v>15.455</v>
      </c>
      <c r="L21" s="81">
        <v>17.489000000000001</v>
      </c>
      <c r="M21" s="81">
        <v>15.908000000000001</v>
      </c>
      <c r="N21" s="81">
        <v>12.216000000000001</v>
      </c>
      <c r="O21" s="81">
        <v>8.0210000000000008</v>
      </c>
      <c r="P21" s="81">
        <v>7.718</v>
      </c>
      <c r="Q21" s="81">
        <v>8.2639999999999993</v>
      </c>
      <c r="R21" s="81">
        <v>7.0440000000000005</v>
      </c>
      <c r="S21" s="81">
        <v>7.7389999999999999</v>
      </c>
      <c r="T21" s="81">
        <v>8.0449999999999999</v>
      </c>
      <c r="U21" s="81">
        <v>8.0389999999999997</v>
      </c>
      <c r="V21" s="81">
        <v>7.9579999999999993</v>
      </c>
      <c r="W21" s="81">
        <v>5.7670000000000003</v>
      </c>
      <c r="X21" s="81">
        <v>8.5630000000000006</v>
      </c>
      <c r="Y21" s="81">
        <v>9.0960000000000001</v>
      </c>
      <c r="Z21" s="78"/>
      <c r="AA21" s="79">
        <f t="shared" si="2"/>
        <v>250.54999999999998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11.101000000000001</v>
      </c>
      <c r="C25" s="88">
        <f t="shared" si="3"/>
        <v>2.85</v>
      </c>
      <c r="D25" s="88">
        <f t="shared" si="3"/>
        <v>2.88</v>
      </c>
      <c r="E25" s="88">
        <f t="shared" si="3"/>
        <v>3.3170000000000002</v>
      </c>
      <c r="F25" s="88">
        <f t="shared" si="3"/>
        <v>3.1870000000000003</v>
      </c>
      <c r="G25" s="88">
        <f t="shared" si="3"/>
        <v>20.037999999999997</v>
      </c>
      <c r="H25" s="88">
        <f t="shared" si="3"/>
        <v>21.783999999999999</v>
      </c>
      <c r="I25" s="88">
        <f t="shared" si="3"/>
        <v>25.408999999999999</v>
      </c>
      <c r="J25" s="88">
        <f t="shared" si="3"/>
        <v>44.048999999999992</v>
      </c>
      <c r="K25" s="88">
        <f t="shared" si="3"/>
        <v>19.725000000000001</v>
      </c>
      <c r="L25" s="88">
        <f t="shared" si="3"/>
        <v>21.761000000000003</v>
      </c>
      <c r="M25" s="88">
        <f t="shared" si="3"/>
        <v>30.935000000000002</v>
      </c>
      <c r="N25" s="88">
        <f t="shared" si="3"/>
        <v>25.701000000000001</v>
      </c>
      <c r="O25" s="88">
        <f t="shared" si="3"/>
        <v>17.687000000000001</v>
      </c>
      <c r="P25" s="88">
        <f t="shared" si="3"/>
        <v>9.3710000000000004</v>
      </c>
      <c r="Q25" s="88">
        <f t="shared" si="3"/>
        <v>17.723999999999997</v>
      </c>
      <c r="R25" s="88">
        <f t="shared" si="3"/>
        <v>11.152000000000001</v>
      </c>
      <c r="S25" s="88">
        <f t="shared" si="3"/>
        <v>11.841999999999999</v>
      </c>
      <c r="T25" s="88">
        <f t="shared" si="3"/>
        <v>12.138999999999999</v>
      </c>
      <c r="U25" s="88">
        <f t="shared" si="3"/>
        <v>12.123999999999999</v>
      </c>
      <c r="V25" s="88">
        <f t="shared" si="3"/>
        <v>11.536</v>
      </c>
      <c r="W25" s="88">
        <f t="shared" si="3"/>
        <v>5.8400000000000007</v>
      </c>
      <c r="X25" s="88">
        <f t="shared" si="3"/>
        <v>11.633000000000001</v>
      </c>
      <c r="Y25" s="88">
        <f t="shared" si="3"/>
        <v>12.164999999999999</v>
      </c>
      <c r="Z25" s="89">
        <f t="shared" si="3"/>
        <v>0</v>
      </c>
      <c r="AA25" s="90">
        <f t="shared" si="3"/>
        <v>365.94999999999993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16.745999999999999</v>
      </c>
      <c r="C29" s="77">
        <v>17.683</v>
      </c>
      <c r="D29" s="77">
        <v>21.288</v>
      </c>
      <c r="E29" s="77">
        <v>21.821000000000002</v>
      </c>
      <c r="F29" s="77">
        <v>22.074000000000002</v>
      </c>
      <c r="G29" s="77">
        <v>21</v>
      </c>
      <c r="H29" s="77">
        <v>23.001000000000001</v>
      </c>
      <c r="I29" s="77">
        <v>27.062000000000001</v>
      </c>
      <c r="J29" s="77">
        <v>44.048999999999999</v>
      </c>
      <c r="K29" s="77">
        <v>21.631</v>
      </c>
      <c r="L29" s="77">
        <v>24.067</v>
      </c>
      <c r="M29" s="77">
        <v>34.527999999999999</v>
      </c>
      <c r="N29" s="77">
        <v>28.702000000000002</v>
      </c>
      <c r="O29" s="77">
        <v>17.940999999999999</v>
      </c>
      <c r="P29" s="77">
        <v>9.3710000000000004</v>
      </c>
      <c r="Q29" s="77">
        <v>17.748999999999999</v>
      </c>
      <c r="R29" s="77">
        <v>11.151999999999999</v>
      </c>
      <c r="S29" s="77">
        <v>11.842000000000001</v>
      </c>
      <c r="T29" s="77">
        <v>12.138999999999999</v>
      </c>
      <c r="U29" s="77">
        <v>12.124000000000001</v>
      </c>
      <c r="V29" s="77">
        <v>11.536</v>
      </c>
      <c r="W29" s="77">
        <v>5.84</v>
      </c>
      <c r="X29" s="77">
        <v>12</v>
      </c>
      <c r="Y29" s="77">
        <v>12.164999999999999</v>
      </c>
      <c r="Z29" s="78"/>
      <c r="AA29" s="79">
        <f>SUM(B29:Z29)</f>
        <v>457.51100000000002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16.745999999999999</v>
      </c>
      <c r="C31" s="62">
        <f t="shared" si="4"/>
        <v>17.683</v>
      </c>
      <c r="D31" s="62">
        <f t="shared" si="4"/>
        <v>21.288</v>
      </c>
      <c r="E31" s="62">
        <f t="shared" si="4"/>
        <v>21.821000000000002</v>
      </c>
      <c r="F31" s="62">
        <f t="shared" si="4"/>
        <v>22.074000000000002</v>
      </c>
      <c r="G31" s="62">
        <f t="shared" si="4"/>
        <v>21</v>
      </c>
      <c r="H31" s="62">
        <f t="shared" si="4"/>
        <v>23.001000000000001</v>
      </c>
      <c r="I31" s="62">
        <f t="shared" si="4"/>
        <v>27.062000000000001</v>
      </c>
      <c r="J31" s="62">
        <f t="shared" si="4"/>
        <v>44.048999999999999</v>
      </c>
      <c r="K31" s="62">
        <f t="shared" si="4"/>
        <v>21.631</v>
      </c>
      <c r="L31" s="62">
        <f t="shared" si="4"/>
        <v>24.067</v>
      </c>
      <c r="M31" s="62">
        <f t="shared" si="4"/>
        <v>34.527999999999999</v>
      </c>
      <c r="N31" s="62">
        <f t="shared" si="4"/>
        <v>28.702000000000002</v>
      </c>
      <c r="O31" s="62">
        <f t="shared" si="4"/>
        <v>17.940999999999999</v>
      </c>
      <c r="P31" s="62">
        <f t="shared" si="4"/>
        <v>9.3710000000000004</v>
      </c>
      <c r="Q31" s="62">
        <f t="shared" si="4"/>
        <v>17.748999999999999</v>
      </c>
      <c r="R31" s="62">
        <f t="shared" si="4"/>
        <v>11.151999999999999</v>
      </c>
      <c r="S31" s="62">
        <f t="shared" si="4"/>
        <v>11.842000000000001</v>
      </c>
      <c r="T31" s="62">
        <f t="shared" si="4"/>
        <v>12.138999999999999</v>
      </c>
      <c r="U31" s="62">
        <f t="shared" si="4"/>
        <v>12.124000000000001</v>
      </c>
      <c r="V31" s="62">
        <f t="shared" si="4"/>
        <v>11.536</v>
      </c>
      <c r="W31" s="62">
        <f t="shared" si="4"/>
        <v>5.84</v>
      </c>
      <c r="X31" s="62">
        <f t="shared" si="4"/>
        <v>12</v>
      </c>
      <c r="Y31" s="62">
        <f t="shared" si="4"/>
        <v>12.164999999999999</v>
      </c>
      <c r="Z31" s="63">
        <f t="shared" si="4"/>
        <v>0</v>
      </c>
      <c r="AA31" s="64">
        <f t="shared" si="4"/>
        <v>457.51100000000002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4.4000000000000004</v>
      </c>
      <c r="L38" s="99">
        <v>5.2</v>
      </c>
      <c r="M38" s="99"/>
      <c r="N38" s="99"/>
      <c r="O38" s="99"/>
      <c r="P38" s="99"/>
      <c r="Q38" s="99"/>
      <c r="R38" s="99">
        <v>1.3</v>
      </c>
      <c r="S38" s="99">
        <v>4.5999999999999996</v>
      </c>
      <c r="T38" s="99">
        <v>4.5999999999999996</v>
      </c>
      <c r="U38" s="99">
        <v>2.7</v>
      </c>
      <c r="V38" s="99"/>
      <c r="W38" s="99">
        <v>54.2</v>
      </c>
      <c r="X38" s="99"/>
      <c r="Y38" s="99"/>
      <c r="Z38" s="100"/>
      <c r="AA38" s="79">
        <f t="shared" si="5"/>
        <v>77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4.4000000000000004</v>
      </c>
      <c r="L39" s="88">
        <f t="shared" si="6"/>
        <v>5.2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1.3</v>
      </c>
      <c r="S39" s="88">
        <f t="shared" si="6"/>
        <v>4.5999999999999996</v>
      </c>
      <c r="T39" s="88">
        <f t="shared" si="6"/>
        <v>4.5999999999999996</v>
      </c>
      <c r="U39" s="88">
        <f t="shared" si="6"/>
        <v>2.7</v>
      </c>
      <c r="V39" s="88">
        <f t="shared" si="6"/>
        <v>0</v>
      </c>
      <c r="W39" s="88">
        <f t="shared" si="6"/>
        <v>54.2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4.4000000000000004</v>
      </c>
      <c r="L46" s="99">
        <v>5.2</v>
      </c>
      <c r="M46" s="99"/>
      <c r="N46" s="99"/>
      <c r="O46" s="99"/>
      <c r="P46" s="99"/>
      <c r="Q46" s="99"/>
      <c r="R46" s="99">
        <v>1.3</v>
      </c>
      <c r="S46" s="99">
        <v>4.5999999999999996</v>
      </c>
      <c r="T46" s="99">
        <v>4.5999999999999996</v>
      </c>
      <c r="U46" s="99">
        <v>2.7</v>
      </c>
      <c r="V46" s="99"/>
      <c r="W46" s="99">
        <v>54.2</v>
      </c>
      <c r="X46" s="99"/>
      <c r="Y46" s="99"/>
      <c r="Z46" s="100"/>
      <c r="AA46" s="79">
        <f t="shared" si="7"/>
        <v>77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4.4000000000000004</v>
      </c>
      <c r="L48" s="88">
        <f t="shared" si="8"/>
        <v>5.2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1.3</v>
      </c>
      <c r="S48" s="88">
        <f t="shared" si="8"/>
        <v>4.5999999999999996</v>
      </c>
      <c r="T48" s="88">
        <f t="shared" si="8"/>
        <v>4.5999999999999996</v>
      </c>
      <c r="U48" s="88">
        <f t="shared" si="8"/>
        <v>2.7</v>
      </c>
      <c r="V48" s="88">
        <f t="shared" si="8"/>
        <v>0</v>
      </c>
      <c r="W48" s="88">
        <f t="shared" si="8"/>
        <v>54.2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16.746000000000002</v>
      </c>
      <c r="C51" s="88">
        <f t="shared" si="10"/>
        <v>17.683</v>
      </c>
      <c r="D51" s="88">
        <f t="shared" si="10"/>
        <v>21.288</v>
      </c>
      <c r="E51" s="88">
        <f t="shared" si="10"/>
        <v>21.821000000000002</v>
      </c>
      <c r="F51" s="88">
        <f t="shared" si="10"/>
        <v>22.074000000000002</v>
      </c>
      <c r="G51" s="88">
        <f t="shared" si="10"/>
        <v>20.999999999999996</v>
      </c>
      <c r="H51" s="88">
        <f t="shared" si="10"/>
        <v>23.000999999999998</v>
      </c>
      <c r="I51" s="88">
        <f t="shared" si="10"/>
        <v>27.061999999999998</v>
      </c>
      <c r="J51" s="88">
        <f t="shared" si="10"/>
        <v>44.048999999999992</v>
      </c>
      <c r="K51" s="88">
        <f t="shared" si="10"/>
        <v>26.030999999999999</v>
      </c>
      <c r="L51" s="88">
        <f t="shared" si="10"/>
        <v>29.267000000000003</v>
      </c>
      <c r="M51" s="88">
        <f t="shared" si="10"/>
        <v>34.528000000000006</v>
      </c>
      <c r="N51" s="88">
        <f t="shared" si="10"/>
        <v>28.702000000000002</v>
      </c>
      <c r="O51" s="88">
        <f t="shared" si="10"/>
        <v>17.941000000000003</v>
      </c>
      <c r="P51" s="88">
        <f t="shared" si="10"/>
        <v>9.3710000000000004</v>
      </c>
      <c r="Q51" s="88">
        <f t="shared" si="10"/>
        <v>17.748999999999995</v>
      </c>
      <c r="R51" s="88">
        <f t="shared" si="10"/>
        <v>12.452000000000002</v>
      </c>
      <c r="S51" s="88">
        <f t="shared" si="10"/>
        <v>16.442</v>
      </c>
      <c r="T51" s="88">
        <f t="shared" si="10"/>
        <v>16.738999999999997</v>
      </c>
      <c r="U51" s="88">
        <f t="shared" si="10"/>
        <v>14.823999999999998</v>
      </c>
      <c r="V51" s="88">
        <f t="shared" si="10"/>
        <v>11.536</v>
      </c>
      <c r="W51" s="88">
        <f t="shared" si="10"/>
        <v>60.040000000000006</v>
      </c>
      <c r="X51" s="88">
        <f t="shared" si="10"/>
        <v>12</v>
      </c>
      <c r="Y51" s="88">
        <f t="shared" si="10"/>
        <v>12.164999999999999</v>
      </c>
      <c r="Z51" s="89">
        <f t="shared" si="10"/>
        <v>0</v>
      </c>
      <c r="AA51" s="104">
        <f>SUM(B51:Z51)</f>
        <v>534.51099999999997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-15.7</v>
      </c>
      <c r="K4" s="18">
        <v>4.4000000000000004</v>
      </c>
      <c r="L4" s="18">
        <v>5.2</v>
      </c>
      <c r="M4" s="18"/>
      <c r="N4" s="18"/>
      <c r="O4" s="18"/>
      <c r="P4" s="18"/>
      <c r="Q4" s="18">
        <v>-7.3</v>
      </c>
      <c r="R4" s="18">
        <v>1.3</v>
      </c>
      <c r="S4" s="18">
        <v>4.5999999999999996</v>
      </c>
      <c r="T4" s="18">
        <v>4.5999999999999996</v>
      </c>
      <c r="U4" s="18">
        <v>2.7</v>
      </c>
      <c r="V4" s="18">
        <v>-0.8</v>
      </c>
      <c r="W4" s="18">
        <v>54.2</v>
      </c>
      <c r="X4" s="18"/>
      <c r="Y4" s="18">
        <v>-1.2</v>
      </c>
      <c r="Z4" s="19"/>
      <c r="AA4" s="111">
        <f>SUM(B4:Z4)</f>
        <v>52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209.91</v>
      </c>
      <c r="C7" s="117">
        <v>209.91</v>
      </c>
      <c r="D7" s="117">
        <v>209.91</v>
      </c>
      <c r="E7" s="117">
        <v>209.91</v>
      </c>
      <c r="F7" s="117">
        <v>209.91</v>
      </c>
      <c r="G7" s="117">
        <v>209.91</v>
      </c>
      <c r="H7" s="117">
        <v>244.26</v>
      </c>
      <c r="I7" s="117">
        <v>293.88</v>
      </c>
      <c r="J7" s="117">
        <v>397</v>
      </c>
      <c r="K7" s="117">
        <v>367.48</v>
      </c>
      <c r="L7" s="117">
        <v>390.73</v>
      </c>
      <c r="M7" s="117">
        <v>424.25</v>
      </c>
      <c r="N7" s="117">
        <v>444.91</v>
      </c>
      <c r="O7" s="117">
        <v>432.96</v>
      </c>
      <c r="P7" s="117">
        <v>453.46</v>
      </c>
      <c r="Q7" s="117">
        <v>426.91</v>
      </c>
      <c r="R7" s="117">
        <v>405</v>
      </c>
      <c r="S7" s="117">
        <v>404.98</v>
      </c>
      <c r="T7" s="117">
        <v>390</v>
      </c>
      <c r="U7" s="117">
        <v>390</v>
      </c>
      <c r="V7" s="117">
        <v>377.73</v>
      </c>
      <c r="W7" s="117">
        <v>333.1</v>
      </c>
      <c r="X7" s="117">
        <v>259.64999999999998</v>
      </c>
      <c r="Y7" s="117">
        <v>279.57</v>
      </c>
      <c r="Z7" s="118"/>
      <c r="AA7" s="119">
        <f>IF(SUM(B7:Z7)&lt;&gt;0,AVERAGEIF(B7:Z7,"&lt;&gt;"""),"")</f>
        <v>332.30541666666659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15.7</v>
      </c>
      <c r="K15" s="133"/>
      <c r="L15" s="133"/>
      <c r="M15" s="133"/>
      <c r="N15" s="133"/>
      <c r="O15" s="133"/>
      <c r="P15" s="133"/>
      <c r="Q15" s="133">
        <v>7.3</v>
      </c>
      <c r="R15" s="133"/>
      <c r="S15" s="133"/>
      <c r="T15" s="133"/>
      <c r="U15" s="133"/>
      <c r="V15" s="133">
        <v>0.8</v>
      </c>
      <c r="W15" s="133"/>
      <c r="X15" s="133"/>
      <c r="Y15" s="133">
        <v>1.2</v>
      </c>
      <c r="Z15" s="131"/>
      <c r="AA15" s="132">
        <f t="shared" si="0"/>
        <v>25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15.7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7.3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0.8</v>
      </c>
      <c r="W16" s="135">
        <f t="shared" si="1"/>
        <v>0</v>
      </c>
      <c r="X16" s="135">
        <f t="shared" si="1"/>
        <v>0</v>
      </c>
      <c r="Y16" s="135">
        <f t="shared" si="1"/>
        <v>1.2</v>
      </c>
      <c r="Z16" s="136" t="str">
        <f t="shared" si="1"/>
        <v/>
      </c>
      <c r="AA16" s="90">
        <f t="shared" si="0"/>
        <v>25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4.4000000000000004</v>
      </c>
      <c r="L23" s="133">
        <v>5.2</v>
      </c>
      <c r="M23" s="133"/>
      <c r="N23" s="133"/>
      <c r="O23" s="133"/>
      <c r="P23" s="133"/>
      <c r="Q23" s="133"/>
      <c r="R23" s="133">
        <v>1.3</v>
      </c>
      <c r="S23" s="133">
        <v>4.5999999999999996</v>
      </c>
      <c r="T23" s="133">
        <v>4.5999999999999996</v>
      </c>
      <c r="U23" s="133">
        <v>2.7</v>
      </c>
      <c r="V23" s="133"/>
      <c r="W23" s="133">
        <v>54.2</v>
      </c>
      <c r="X23" s="133"/>
      <c r="Y23" s="133"/>
      <c r="Z23" s="131"/>
      <c r="AA23" s="132">
        <f t="shared" si="2"/>
        <v>77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4.4000000000000004</v>
      </c>
      <c r="L24" s="135">
        <f t="shared" si="3"/>
        <v>5.2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1.3</v>
      </c>
      <c r="S24" s="135">
        <f t="shared" si="3"/>
        <v>4.5999999999999996</v>
      </c>
      <c r="T24" s="135">
        <f t="shared" si="3"/>
        <v>4.5999999999999996</v>
      </c>
      <c r="U24" s="135">
        <f t="shared" si="3"/>
        <v>2.7</v>
      </c>
      <c r="V24" s="135">
        <f t="shared" si="3"/>
        <v>0</v>
      </c>
      <c r="W24" s="135">
        <f t="shared" si="3"/>
        <v>54.2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2022-12-04T14:26:21Z</dcterms:created>
  <dcterms:modified xsi:type="dcterms:W3CDTF">2022-12-04T14:26:21Z</dcterms:modified>
</cp:coreProperties>
</file>