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<sst xmlns="http://schemas.openxmlformats.org/spreadsheetml/2006/main" count="117" uniqueCount="53">
  <si>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03/12/2022 16:29:55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</si>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</sst>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2.9239999999999999</c:v>
                </c:pt>
                <c:pt idx="1">
                  <c:v>63.677999999999997</c:v>
                </c:pt>
                <c:pt idx="2">
                  <c:v>67.709000000000003</c:v>
                </c:pt>
                <c:pt idx="3">
                  <c:v>54.71</c:v>
                </c:pt>
                <c:pt idx="4">
                  <c:v>100</c:v>
                </c:pt>
                <c:pt idx="5">
                  <c:v>100</c:v>
                </c:pt>
                <c:pt idx="6">
                  <c:v>132.489</c:v>
                </c:pt>
                <c:pt idx="10">
                  <c:v>96.088999999999999</c:v>
                </c:pt>
                <c:pt idx="12">
                  <c:v>4.0869999999999997</c:v>
                </c:pt>
                <c:pt idx="14">
                  <c:v>112.81699999999999</c:v>
                </c:pt>
                <c:pt idx="18">
                  <c:v>7.4690000000000003</c:v>
                </c:pt>
                <c:pt idx="21">
                  <c:v>31.849</c:v>
                </c:pt>
                <c:pt idx="22">
                  <c:v>29.664999999999999</c:v>
                </c:pt>
                <c:pt idx="23">
                  <c:v>35.426000000000002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8.4550000000000001</c:v>
                </c:pt>
                <c:pt idx="2">
                  <c:v>3.2000000000000001E-2</c:v>
                </c:pt>
                <c:pt idx="3">
                  <c:v>5.0049999999999999</c:v>
                </c:pt>
                <c:pt idx="4">
                  <c:v>13.044</c:v>
                </c:pt>
                <c:pt idx="5">
                  <c:v>23.209</c:v>
                </c:pt>
                <c:pt idx="6">
                  <c:v>26.831</c:v>
                </c:pt>
                <c:pt idx="7">
                  <c:v>19.875</c:v>
                </c:pt>
                <c:pt idx="8">
                  <c:v>23.34</c:v>
                </c:pt>
                <c:pt idx="9">
                  <c:v>33.079000000000001</c:v>
                </c:pt>
                <c:pt idx="10">
                  <c:v>26.675000000000001</c:v>
                </c:pt>
                <c:pt idx="11">
                  <c:v>13.891</c:v>
                </c:pt>
                <c:pt idx="12">
                  <c:v>8.6900000000000013</c:v>
                </c:pt>
                <c:pt idx="13">
                  <c:v>15.662000000000001</c:v>
                </c:pt>
                <c:pt idx="14">
                  <c:v>29.877999999999997</c:v>
                </c:pt>
                <c:pt idx="15">
                  <c:v>34.323</c:v>
                </c:pt>
                <c:pt idx="16">
                  <c:v>33.787999999999997</c:v>
                </c:pt>
                <c:pt idx="17">
                  <c:v>23.380999999999997</c:v>
                </c:pt>
                <c:pt idx="18">
                  <c:v>11.866</c:v>
                </c:pt>
                <c:pt idx="19">
                  <c:v>17.645</c:v>
                </c:pt>
                <c:pt idx="20">
                  <c:v>25.057000000000002</c:v>
                </c:pt>
                <c:pt idx="21">
                  <c:v>24.415000000000003</c:v>
                </c:pt>
                <c:pt idx="22">
                  <c:v>17.516000000000002</c:v>
                </c:pt>
                <c:pt idx="23">
                  <c:v>11.727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3706088"/>
        <c:axId val="1937064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11.379</c:v>
                </c:pt>
                <c:pt idx="1">
                  <c:v>63.678000000000004</c:v>
                </c:pt>
                <c:pt idx="2">
                  <c:v>67.741000000000014</c:v>
                </c:pt>
                <c:pt idx="3">
                  <c:v>59.715000000000003</c:v>
                </c:pt>
                <c:pt idx="4">
                  <c:v>113.08999999999999</c:v>
                </c:pt>
                <c:pt idx="5">
                  <c:v>123.172</c:v>
                </c:pt>
                <c:pt idx="6">
                  <c:v>159.303</c:v>
                </c:pt>
                <c:pt idx="7">
                  <c:v>19.875</c:v>
                </c:pt>
                <c:pt idx="8">
                  <c:v>23.34</c:v>
                </c:pt>
                <c:pt idx="9">
                  <c:v>33.079000000000001</c:v>
                </c:pt>
                <c:pt idx="10">
                  <c:v>122.744</c:v>
                </c:pt>
                <c:pt idx="11">
                  <c:v>15.357999999999999</c:v>
                </c:pt>
                <c:pt idx="12">
                  <c:v>14.172000000000001</c:v>
                </c:pt>
                <c:pt idx="13">
                  <c:v>15.630999999999998</c:v>
                </c:pt>
                <c:pt idx="14">
                  <c:v>142.69500000000002</c:v>
                </c:pt>
                <c:pt idx="15">
                  <c:v>34.323</c:v>
                </c:pt>
                <c:pt idx="16">
                  <c:v>33.787999999999997</c:v>
                </c:pt>
                <c:pt idx="17">
                  <c:v>23.756999999999998</c:v>
                </c:pt>
                <c:pt idx="18">
                  <c:v>19.334999999999997</c:v>
                </c:pt>
                <c:pt idx="19">
                  <c:v>17.645</c:v>
                </c:pt>
                <c:pt idx="20">
                  <c:v>25.057000000000002</c:v>
                </c:pt>
                <c:pt idx="21">
                  <c:v>56.264000000000003</c:v>
                </c:pt>
                <c:pt idx="22">
                  <c:v>47.181000000000004</c:v>
                </c:pt>
                <c:pt idx="23">
                  <c:v>47.152999999999999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706088"/>
        <c:axId val="1937064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269.08999999999997</c:v>
                </c:pt>
                <c:pt idx="1">
                  <c:v>205</c:v>
                </c:pt>
                <c:pt idx="2">
                  <c:v>205</c:v>
                </c:pt>
                <c:pt idx="3">
                  <c:v>205</c:v>
                </c:pt>
                <c:pt idx="4">
                  <c:v>229</c:v>
                </c:pt>
                <c:pt idx="5">
                  <c:v>223.51</c:v>
                </c:pt>
                <c:pt idx="6">
                  <c:v>236.99</c:v>
                </c:pt>
                <c:pt idx="7">
                  <c:v>241.88</c:v>
                </c:pt>
                <c:pt idx="8">
                  <c:v>240.14</c:v>
                </c:pt>
                <c:pt idx="9">
                  <c:v>262.52</c:v>
                </c:pt>
                <c:pt idx="10">
                  <c:v>298.31</c:v>
                </c:pt>
                <c:pt idx="11">
                  <c:v>294.56</c:v>
                </c:pt>
                <c:pt idx="12">
                  <c:v>299.37</c:v>
                </c:pt>
                <c:pt idx="13">
                  <c:v>296.33999999999997</c:v>
                </c:pt>
                <c:pt idx="14">
                  <c:v>304.70999999999998</c:v>
                </c:pt>
                <c:pt idx="15">
                  <c:v>280.81</c:v>
                </c:pt>
                <c:pt idx="16">
                  <c:v>344.98</c:v>
                </c:pt>
                <c:pt idx="17">
                  <c:v>375.1</c:v>
                </c:pt>
                <c:pt idx="18">
                  <c:v>317</c:v>
                </c:pt>
                <c:pt idx="19">
                  <c:v>359.18</c:v>
                </c:pt>
                <c:pt idx="20">
                  <c:v>294.39999999999998</c:v>
                </c:pt>
                <c:pt idx="21">
                  <c:v>289.44</c:v>
                </c:pt>
                <c:pt idx="22">
                  <c:v>274</c:v>
                </c:pt>
                <c:pt idx="23">
                  <c:v>250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707264"/>
        <c:axId val="193706872"/>
      </c:lineChart>
      <c:catAx>
        <c:axId val="1937060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3706480"/>
        <c:crosses val="autoZero"/>
        <c:auto val="1"/>
        <c:lblAlgn val="ctr"/>
        <c:lblOffset val="100"/>
        <c:noMultiLvlLbl val="0"/>
      </c:catAx>
      <c:valAx>
        <c:axId val="193706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3706088"/>
        <c:crosses val="autoZero"/>
        <c:crossBetween val="between"/>
      </c:valAx>
      <c:valAx>
        <c:axId val="1937068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3707264"/>
        <c:crosses val="max"/>
        <c:crossBetween val="between"/>
      </c:valAx>
      <c:catAx>
        <c:axId val="1937072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3706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11.379</v>
      </c>
      <c r="C4" s="18">
        <v>63.677999999999997</v>
      </c>
      <c r="D4" s="18">
        <v>67.741</v>
      </c>
      <c r="E4" s="18">
        <v>59.715000000000003</v>
      </c>
      <c r="F4" s="18">
        <v>113.044</v>
      </c>
      <c r="G4" s="18">
        <v>123.209</v>
      </c>
      <c r="H4" s="18">
        <v>159.32</v>
      </c>
      <c r="I4" s="18">
        <v>19.875</v>
      </c>
      <c r="J4" s="18">
        <v>23.34</v>
      </c>
      <c r="K4" s="18">
        <v>33.079000000000001</v>
      </c>
      <c r="L4" s="18">
        <v>122.76400000000001</v>
      </c>
      <c r="M4" s="18">
        <v>15.329000000000001</v>
      </c>
      <c r="N4" s="18">
        <v>14.172000000000001</v>
      </c>
      <c r="O4" s="18">
        <v>15.662000000000001</v>
      </c>
      <c r="P4" s="18">
        <v>142.69500000000002</v>
      </c>
      <c r="Q4" s="18">
        <v>34.323</v>
      </c>
      <c r="R4" s="18">
        <v>33.787999999999997</v>
      </c>
      <c r="S4" s="18">
        <v>23.780999999999995</v>
      </c>
      <c r="T4" s="18">
        <v>19.335000000000001</v>
      </c>
      <c r="U4" s="18">
        <v>17.645</v>
      </c>
      <c r="V4" s="18">
        <v>25.057000000000002</v>
      </c>
      <c r="W4" s="18">
        <v>56.264000000000003</v>
      </c>
      <c r="X4" s="18">
        <v>47.18099999999999</v>
      </c>
      <c r="Y4" s="18">
        <v>47.153000000000006</v>
      </c>
      <c r="Z4" s="19"/>
      <c r="AA4" s="20">
        <f>SUM(B4:Z4)</f>
        <v>1289.529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269.08999999999997</v>
      </c>
      <c r="C7" s="28">
        <v>205</v>
      </c>
      <c r="D7" s="28">
        <v>205</v>
      </c>
      <c r="E7" s="28">
        <v>205</v>
      </c>
      <c r="F7" s="28">
        <v>229</v>
      </c>
      <c r="G7" s="28">
        <v>223.51</v>
      </c>
      <c r="H7" s="28">
        <v>236.99</v>
      </c>
      <c r="I7" s="28">
        <v>241.88</v>
      </c>
      <c r="J7" s="28">
        <v>240.14</v>
      </c>
      <c r="K7" s="28">
        <v>262.52</v>
      </c>
      <c r="L7" s="28">
        <v>298.31</v>
      </c>
      <c r="M7" s="28">
        <v>294.56</v>
      </c>
      <c r="N7" s="28">
        <v>299.37</v>
      </c>
      <c r="O7" s="28">
        <v>296.33999999999997</v>
      </c>
      <c r="P7" s="28">
        <v>304.70999999999998</v>
      </c>
      <c r="Q7" s="28">
        <v>280.81</v>
      </c>
      <c r="R7" s="28">
        <v>344.98</v>
      </c>
      <c r="S7" s="28">
        <v>375.1</v>
      </c>
      <c r="T7" s="28">
        <v>317</v>
      </c>
      <c r="U7" s="28">
        <v>359.18</v>
      </c>
      <c r="V7" s="28">
        <v>294.39999999999998</v>
      </c>
      <c r="W7" s="28">
        <v>289.44</v>
      </c>
      <c r="X7" s="28">
        <v>274</v>
      </c>
      <c r="Y7" s="28">
        <v>250</v>
      </c>
      <c r="Z7" s="29"/>
      <c r="AA7" s="30">
        <f>IF(SUM(B7:Z7)&lt;&gt;0,AVERAGEIF(B7:Z7,"&lt;&gt;"""),"")</f>
        <v>274.84708333333327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2.9239999999999999</v>
      </c>
      <c r="C12" s="52">
        <v>63.677999999999997</v>
      </c>
      <c r="D12" s="52">
        <v>67.709000000000003</v>
      </c>
      <c r="E12" s="52">
        <v>54.71</v>
      </c>
      <c r="F12" s="52">
        <v>100</v>
      </c>
      <c r="G12" s="52">
        <v>100</v>
      </c>
      <c r="H12" s="52">
        <v>132.489</v>
      </c>
      <c r="I12" s="52"/>
      <c r="J12" s="52"/>
      <c r="K12" s="52"/>
      <c r="L12" s="52">
        <v>96.088999999999999</v>
      </c>
      <c r="M12" s="52"/>
      <c r="N12" s="52">
        <v>4.0869999999999997</v>
      </c>
      <c r="O12" s="52"/>
      <c r="P12" s="52">
        <v>112.81699999999999</v>
      </c>
      <c r="Q12" s="52"/>
      <c r="R12" s="52"/>
      <c r="S12" s="52"/>
      <c r="T12" s="52">
        <v>7.4690000000000003</v>
      </c>
      <c r="U12" s="52"/>
      <c r="V12" s="52"/>
      <c r="W12" s="52">
        <v>31.849</v>
      </c>
      <c r="X12" s="52">
        <v>29.664999999999999</v>
      </c>
      <c r="Y12" s="52">
        <v>35.426000000000002</v>
      </c>
      <c r="Z12" s="53"/>
      <c r="AA12" s="54">
        <f t="shared" si="0"/>
        <v>838.91200000000003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8.4550000000000001</v>
      </c>
      <c r="C14" s="57"/>
      <c r="D14" s="57">
        <v>3.2000000000000001E-2</v>
      </c>
      <c r="E14" s="57">
        <v>5.0049999999999999</v>
      </c>
      <c r="F14" s="57">
        <v>13.044</v>
      </c>
      <c r="G14" s="57">
        <v>23.209</v>
      </c>
      <c r="H14" s="57">
        <v>26.831</v>
      </c>
      <c r="I14" s="57">
        <v>19.875</v>
      </c>
      <c r="J14" s="57">
        <v>23.34</v>
      </c>
      <c r="K14" s="57">
        <v>33.079000000000001</v>
      </c>
      <c r="L14" s="57">
        <v>26.675000000000001</v>
      </c>
      <c r="M14" s="57">
        <v>13.891</v>
      </c>
      <c r="N14" s="57">
        <v>8.6900000000000013</v>
      </c>
      <c r="O14" s="57">
        <v>15.662000000000001</v>
      </c>
      <c r="P14" s="57">
        <v>29.877999999999997</v>
      </c>
      <c r="Q14" s="57">
        <v>34.323</v>
      </c>
      <c r="R14" s="57">
        <v>33.787999999999997</v>
      </c>
      <c r="S14" s="57">
        <v>23.380999999999997</v>
      </c>
      <c r="T14" s="57">
        <v>11.866</v>
      </c>
      <c r="U14" s="57">
        <v>17.645</v>
      </c>
      <c r="V14" s="57">
        <v>25.057000000000002</v>
      </c>
      <c r="W14" s="57">
        <v>24.415000000000003</v>
      </c>
      <c r="X14" s="57">
        <v>17.516000000000002</v>
      </c>
      <c r="Y14" s="57">
        <v>11.727</v>
      </c>
      <c r="Z14" s="58"/>
      <c r="AA14" s="59">
        <f t="shared" si="0"/>
        <v>447.38399999999996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11.379</v>
      </c>
      <c r="C16" s="62">
        <f t="shared" ref="C16:Z16" si="1">IF(LEN(C$2)&gt;0,SUM(C10:C15),"")</f>
        <v>63.677999999999997</v>
      </c>
      <c r="D16" s="62">
        <f t="shared" si="1"/>
        <v>67.741</v>
      </c>
      <c r="E16" s="62">
        <f t="shared" si="1"/>
        <v>59.715000000000003</v>
      </c>
      <c r="F16" s="62">
        <f t="shared" si="1"/>
        <v>113.044</v>
      </c>
      <c r="G16" s="62">
        <f t="shared" si="1"/>
        <v>123.209</v>
      </c>
      <c r="H16" s="62">
        <f t="shared" si="1"/>
        <v>159.32</v>
      </c>
      <c r="I16" s="62">
        <f t="shared" si="1"/>
        <v>19.875</v>
      </c>
      <c r="J16" s="62">
        <f t="shared" si="1"/>
        <v>23.34</v>
      </c>
      <c r="K16" s="62">
        <f t="shared" si="1"/>
        <v>33.079000000000001</v>
      </c>
      <c r="L16" s="62">
        <f t="shared" si="1"/>
        <v>122.764</v>
      </c>
      <c r="M16" s="62">
        <f t="shared" si="1"/>
        <v>13.891</v>
      </c>
      <c r="N16" s="62">
        <f t="shared" si="1"/>
        <v>12.777000000000001</v>
      </c>
      <c r="O16" s="62">
        <f t="shared" si="1"/>
        <v>15.662000000000001</v>
      </c>
      <c r="P16" s="62">
        <f t="shared" si="1"/>
        <v>142.69499999999999</v>
      </c>
      <c r="Q16" s="62">
        <f t="shared" si="1"/>
        <v>34.323</v>
      </c>
      <c r="R16" s="62">
        <f t="shared" si="1"/>
        <v>33.787999999999997</v>
      </c>
      <c r="S16" s="62">
        <f t="shared" si="1"/>
        <v>23.380999999999997</v>
      </c>
      <c r="T16" s="62">
        <f t="shared" si="1"/>
        <v>19.335000000000001</v>
      </c>
      <c r="U16" s="62">
        <f t="shared" si="1"/>
        <v>17.645</v>
      </c>
      <c r="V16" s="62">
        <f t="shared" si="1"/>
        <v>25.057000000000002</v>
      </c>
      <c r="W16" s="62">
        <f t="shared" si="1"/>
        <v>56.264000000000003</v>
      </c>
      <c r="X16" s="62">
        <f t="shared" si="1"/>
        <v>47.180999999999997</v>
      </c>
      <c r="Y16" s="62">
        <f t="shared" si="1"/>
        <v>47.153000000000006</v>
      </c>
      <c r="Z16" s="63" t="str">
        <f t="shared" si="1"/>
        <v/>
      </c>
      <c r="AA16" s="64">
        <f>SUM(AA10:AA15)</f>
        <v>1286.296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>
        <v>1.4379999999999999</v>
      </c>
      <c r="N21" s="81">
        <v>1.395</v>
      </c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2.8330000000000002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1.4379999999999999</v>
      </c>
      <c r="N25" s="88">
        <f t="shared" si="3"/>
        <v>1.395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2.8330000000000002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11.379</v>
      </c>
      <c r="C29" s="77">
        <v>63.677999999999997</v>
      </c>
      <c r="D29" s="77">
        <v>67.741</v>
      </c>
      <c r="E29" s="77">
        <v>59.715000000000003</v>
      </c>
      <c r="F29" s="77">
        <v>113.044</v>
      </c>
      <c r="G29" s="77">
        <v>123.209</v>
      </c>
      <c r="H29" s="77">
        <v>159.32</v>
      </c>
      <c r="I29" s="77">
        <v>19.875</v>
      </c>
      <c r="J29" s="77">
        <v>23.34</v>
      </c>
      <c r="K29" s="77">
        <v>33.079000000000001</v>
      </c>
      <c r="L29" s="77">
        <v>122.764</v>
      </c>
      <c r="M29" s="77">
        <v>15.329000000000001</v>
      </c>
      <c r="N29" s="77">
        <v>14.172000000000001</v>
      </c>
      <c r="O29" s="77">
        <v>15.662000000000001</v>
      </c>
      <c r="P29" s="77">
        <v>142.69499999999999</v>
      </c>
      <c r="Q29" s="77">
        <v>34.323</v>
      </c>
      <c r="R29" s="77">
        <v>33.787999999999997</v>
      </c>
      <c r="S29" s="77">
        <v>23.381</v>
      </c>
      <c r="T29" s="77">
        <v>19.335000000000001</v>
      </c>
      <c r="U29" s="77">
        <v>17.645</v>
      </c>
      <c r="V29" s="77">
        <v>25.056999999999999</v>
      </c>
      <c r="W29" s="77">
        <v>56.264000000000003</v>
      </c>
      <c r="X29" s="77">
        <v>47.180999999999997</v>
      </c>
      <c r="Y29" s="77">
        <v>47.152999999999999</v>
      </c>
      <c r="Z29" s="78"/>
      <c r="AA29" s="79">
        <f>SUM(B29:Z29)</f>
        <v>1289.1289999999999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11.379</v>
      </c>
      <c r="C31" s="62">
        <f t="shared" ref="C31:Z31" si="4">IF(LEN(C$2)&gt;0,SUM(C28:C30),"")</f>
        <v>63.677999999999997</v>
      </c>
      <c r="D31" s="62">
        <f t="shared" si="4"/>
        <v>67.741</v>
      </c>
      <c r="E31" s="62">
        <f t="shared" si="4"/>
        <v>59.715000000000003</v>
      </c>
      <c r="F31" s="62">
        <f t="shared" si="4"/>
        <v>113.044</v>
      </c>
      <c r="G31" s="62">
        <f t="shared" si="4"/>
        <v>123.209</v>
      </c>
      <c r="H31" s="62">
        <f t="shared" si="4"/>
        <v>159.32</v>
      </c>
      <c r="I31" s="62">
        <f t="shared" si="4"/>
        <v>19.875</v>
      </c>
      <c r="J31" s="62">
        <f t="shared" si="4"/>
        <v>23.34</v>
      </c>
      <c r="K31" s="62">
        <f t="shared" si="4"/>
        <v>33.079000000000001</v>
      </c>
      <c r="L31" s="62">
        <f t="shared" si="4"/>
        <v>122.764</v>
      </c>
      <c r="M31" s="62">
        <f t="shared" si="4"/>
        <v>15.329000000000001</v>
      </c>
      <c r="N31" s="62">
        <f t="shared" si="4"/>
        <v>14.172000000000001</v>
      </c>
      <c r="O31" s="62">
        <f t="shared" si="4"/>
        <v>15.662000000000001</v>
      </c>
      <c r="P31" s="62">
        <f t="shared" si="4"/>
        <v>142.69499999999999</v>
      </c>
      <c r="Q31" s="62">
        <f t="shared" si="4"/>
        <v>34.323</v>
      </c>
      <c r="R31" s="62">
        <f t="shared" si="4"/>
        <v>33.787999999999997</v>
      </c>
      <c r="S31" s="62">
        <f t="shared" si="4"/>
        <v>23.381</v>
      </c>
      <c r="T31" s="62">
        <f t="shared" si="4"/>
        <v>19.335000000000001</v>
      </c>
      <c r="U31" s="62">
        <f t="shared" si="4"/>
        <v>17.645</v>
      </c>
      <c r="V31" s="62">
        <f t="shared" si="4"/>
        <v>25.056999999999999</v>
      </c>
      <c r="W31" s="62">
        <f t="shared" si="4"/>
        <v>56.264000000000003</v>
      </c>
      <c r="X31" s="62">
        <f t="shared" si="4"/>
        <v>47.180999999999997</v>
      </c>
      <c r="Y31" s="62">
        <f t="shared" si="4"/>
        <v>47.152999999999999</v>
      </c>
      <c r="Z31" s="63" t="str">
        <f t="shared" si="4"/>
        <v/>
      </c>
      <c r="AA31" s="64">
        <f>SUM(AA28:AA30)</f>
        <v>1289.1289999999999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0.4</v>
      </c>
      <c r="T38" s="99"/>
      <c r="U38" s="99"/>
      <c r="V38" s="99"/>
      <c r="W38" s="99"/>
      <c r="X38" s="99"/>
      <c r="Y38" s="99"/>
      <c r="Z38" s="100"/>
      <c r="AA38" s="79">
        <f t="shared" si="5"/>
        <v>0.4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0.4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0.4</v>
      </c>
      <c r="T46" s="99"/>
      <c r="U46" s="99"/>
      <c r="V46" s="99"/>
      <c r="W46" s="99"/>
      <c r="X46" s="99"/>
      <c r="Y46" s="99"/>
      <c r="Z46" s="100"/>
      <c r="AA46" s="79">
        <f t="shared" si="7"/>
        <v>0.4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0.4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11.379</v>
      </c>
      <c r="C51" s="88">
        <f t="shared" si="10"/>
        <v>63.677999999999997</v>
      </c>
      <c r="D51" s="88">
        <f t="shared" si="10"/>
        <v>67.741</v>
      </c>
      <c r="E51" s="88">
        <f t="shared" si="10"/>
        <v>59.715000000000003</v>
      </c>
      <c r="F51" s="88">
        <f t="shared" si="10"/>
        <v>113.044</v>
      </c>
      <c r="G51" s="88">
        <f t="shared" si="10"/>
        <v>123.209</v>
      </c>
      <c r="H51" s="88">
        <f t="shared" si="10"/>
        <v>159.32</v>
      </c>
      <c r="I51" s="88">
        <f t="shared" si="10"/>
        <v>19.875</v>
      </c>
      <c r="J51" s="88">
        <f t="shared" si="10"/>
        <v>23.34</v>
      </c>
      <c r="K51" s="88">
        <f t="shared" si="10"/>
        <v>33.079000000000001</v>
      </c>
      <c r="L51" s="88">
        <f t="shared" si="10"/>
        <v>122.764</v>
      </c>
      <c r="M51" s="88">
        <f t="shared" si="10"/>
        <v>15.329000000000001</v>
      </c>
      <c r="N51" s="88">
        <f t="shared" si="10"/>
        <v>14.172000000000001</v>
      </c>
      <c r="O51" s="88">
        <f t="shared" si="10"/>
        <v>15.662000000000001</v>
      </c>
      <c r="P51" s="88">
        <f t="shared" si="10"/>
        <v>142.69499999999999</v>
      </c>
      <c r="Q51" s="88">
        <f t="shared" si="10"/>
        <v>34.323</v>
      </c>
      <c r="R51" s="88">
        <f t="shared" si="10"/>
        <v>33.787999999999997</v>
      </c>
      <c r="S51" s="88">
        <f t="shared" si="10"/>
        <v>23.780999999999995</v>
      </c>
      <c r="T51" s="88">
        <f t="shared" si="10"/>
        <v>19.335000000000001</v>
      </c>
      <c r="U51" s="88">
        <f t="shared" si="10"/>
        <v>17.645</v>
      </c>
      <c r="V51" s="88">
        <f t="shared" si="10"/>
        <v>25.057000000000002</v>
      </c>
      <c r="W51" s="88">
        <f t="shared" si="10"/>
        <v>56.264000000000003</v>
      </c>
      <c r="X51" s="88">
        <f t="shared" si="10"/>
        <v>47.180999999999997</v>
      </c>
      <c r="Y51" s="88">
        <f t="shared" si="10"/>
        <v>47.153000000000006</v>
      </c>
      <c r="Z51" s="89" t="str">
        <f t="shared" si="10"/>
        <v/>
      </c>
      <c r="AA51" s="104">
        <f>SUM(B51:Z51)</f>
        <v>1289.5289999999998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11.379</v>
      </c>
      <c r="C4" s="18">
        <v>63.678000000000004</v>
      </c>
      <c r="D4" s="18">
        <v>67.741000000000014</v>
      </c>
      <c r="E4" s="18">
        <v>59.715000000000003</v>
      </c>
      <c r="F4" s="18">
        <v>113.08999999999999</v>
      </c>
      <c r="G4" s="18">
        <v>123.172</v>
      </c>
      <c r="H4" s="18">
        <v>159.303</v>
      </c>
      <c r="I4" s="18">
        <v>19.875</v>
      </c>
      <c r="J4" s="18">
        <v>23.34</v>
      </c>
      <c r="K4" s="18">
        <v>33.079000000000001</v>
      </c>
      <c r="L4" s="18">
        <v>122.744</v>
      </c>
      <c r="M4" s="18">
        <v>15.357999999999999</v>
      </c>
      <c r="N4" s="18">
        <v>14.172000000000001</v>
      </c>
      <c r="O4" s="18">
        <v>15.630999999999998</v>
      </c>
      <c r="P4" s="18">
        <v>142.69500000000002</v>
      </c>
      <c r="Q4" s="18">
        <v>34.323</v>
      </c>
      <c r="R4" s="18">
        <v>33.787999999999997</v>
      </c>
      <c r="S4" s="18">
        <v>23.756999999999998</v>
      </c>
      <c r="T4" s="18">
        <v>19.334999999999997</v>
      </c>
      <c r="U4" s="18">
        <v>17.645</v>
      </c>
      <c r="V4" s="18">
        <v>25.057000000000002</v>
      </c>
      <c r="W4" s="18">
        <v>56.264000000000003</v>
      </c>
      <c r="X4" s="18">
        <v>47.181000000000004</v>
      </c>
      <c r="Y4" s="18">
        <v>47.152999999999999</v>
      </c>
      <c r="Z4" s="19"/>
      <c r="AA4" s="20">
        <f>SUM(B4:Z4)</f>
        <v>1289.4749999999999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269.08999999999997</v>
      </c>
      <c r="C7" s="28">
        <v>205</v>
      </c>
      <c r="D7" s="28">
        <v>205</v>
      </c>
      <c r="E7" s="28">
        <v>205</v>
      </c>
      <c r="F7" s="28">
        <v>229</v>
      </c>
      <c r="G7" s="28">
        <v>223.51</v>
      </c>
      <c r="H7" s="28">
        <v>236.99</v>
      </c>
      <c r="I7" s="28">
        <v>241.88</v>
      </c>
      <c r="J7" s="28">
        <v>240.14</v>
      </c>
      <c r="K7" s="28">
        <v>262.52</v>
      </c>
      <c r="L7" s="28">
        <v>298.31</v>
      </c>
      <c r="M7" s="28">
        <v>294.56</v>
      </c>
      <c r="N7" s="28">
        <v>299.37</v>
      </c>
      <c r="O7" s="28">
        <v>296.33999999999997</v>
      </c>
      <c r="P7" s="28">
        <v>304.70999999999998</v>
      </c>
      <c r="Q7" s="28">
        <v>280.81</v>
      </c>
      <c r="R7" s="28">
        <v>344.98</v>
      </c>
      <c r="S7" s="28">
        <v>375.1</v>
      </c>
      <c r="T7" s="28">
        <v>317</v>
      </c>
      <c r="U7" s="28">
        <v>359.18</v>
      </c>
      <c r="V7" s="28">
        <v>294.39999999999998</v>
      </c>
      <c r="W7" s="28">
        <v>289.44</v>
      </c>
      <c r="X7" s="28">
        <v>274</v>
      </c>
      <c r="Y7" s="28">
        <v>250</v>
      </c>
      <c r="Z7" s="29"/>
      <c r="AA7" s="30">
        <f>IF(SUM(B7:Z7)&lt;&gt;0,AVERAGEIF(B7:Z7,"&lt;&gt;"""),"")</f>
        <v>274.84708333333327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1E-3</v>
      </c>
      <c r="I14" s="57">
        <v>0.09</v>
      </c>
      <c r="J14" s="57"/>
      <c r="K14" s="57"/>
      <c r="L14" s="57"/>
      <c r="M14" s="57">
        <v>0.06</v>
      </c>
      <c r="N14" s="57"/>
      <c r="O14" s="57"/>
      <c r="P14" s="57"/>
      <c r="Q14" s="57">
        <v>3.7999999999999999E-2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0.189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1E-3</v>
      </c>
      <c r="I16" s="62">
        <f t="shared" si="1"/>
        <v>0.09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0.06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3.7999999999999999E-2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0.189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0.11</v>
      </c>
      <c r="C20" s="77">
        <v>28.489000000000001</v>
      </c>
      <c r="D20" s="77">
        <v>28.392000000000003</v>
      </c>
      <c r="E20" s="77">
        <v>6.9380000000000006</v>
      </c>
      <c r="F20" s="77">
        <v>3.617</v>
      </c>
      <c r="G20" s="77">
        <v>3.7389999999999999</v>
      </c>
      <c r="H20" s="77">
        <v>3.29</v>
      </c>
      <c r="I20" s="77">
        <v>3.524</v>
      </c>
      <c r="J20" s="77">
        <v>5.9390000000000001</v>
      </c>
      <c r="K20" s="77">
        <v>7.4880000000000004</v>
      </c>
      <c r="L20" s="77">
        <v>4.18</v>
      </c>
      <c r="M20" s="77">
        <v>6.1360000000000001</v>
      </c>
      <c r="N20" s="77">
        <v>6.0979999999999999</v>
      </c>
      <c r="O20" s="77">
        <v>6.0419999999999998</v>
      </c>
      <c r="P20" s="77">
        <v>4.1510000000000007</v>
      </c>
      <c r="Q20" s="77">
        <v>6.1529999999999996</v>
      </c>
      <c r="R20" s="77">
        <v>18.323</v>
      </c>
      <c r="S20" s="77">
        <v>15.096</v>
      </c>
      <c r="T20" s="77">
        <v>4.226</v>
      </c>
      <c r="U20" s="77">
        <v>6.0339999999999998</v>
      </c>
      <c r="V20" s="77">
        <v>4.3010000000000002</v>
      </c>
      <c r="W20" s="77">
        <v>26.771000000000001</v>
      </c>
      <c r="X20" s="77">
        <v>26.667000000000002</v>
      </c>
      <c r="Y20" s="77">
        <v>26.748000000000001</v>
      </c>
      <c r="Z20" s="78"/>
      <c r="AA20" s="79">
        <f t="shared" si="2"/>
        <v>252.45199999999997</v>
      </c>
    </row>
    <row r="21" spans="1:27" ht="24.95" customHeight="1" x14ac:dyDescent="0.2">
      <c r="A21" s="75" t="s">
        <v>16</v>
      </c>
      <c r="B21" s="80">
        <v>11.269</v>
      </c>
      <c r="C21" s="81">
        <v>35.189</v>
      </c>
      <c r="D21" s="81">
        <v>39.349000000000004</v>
      </c>
      <c r="E21" s="81">
        <v>34.777000000000001</v>
      </c>
      <c r="F21" s="81">
        <v>19.872999999999998</v>
      </c>
      <c r="G21" s="81">
        <v>22.533000000000005</v>
      </c>
      <c r="H21" s="81">
        <v>17.712</v>
      </c>
      <c r="I21" s="81">
        <v>16.260999999999999</v>
      </c>
      <c r="J21" s="81">
        <v>17.401</v>
      </c>
      <c r="K21" s="81">
        <v>25.590999999999998</v>
      </c>
      <c r="L21" s="81">
        <v>8.5640000000000001</v>
      </c>
      <c r="M21" s="81">
        <v>8.7619999999999987</v>
      </c>
      <c r="N21" s="81">
        <v>8.0739999999999998</v>
      </c>
      <c r="O21" s="81">
        <v>7.7889999999999997</v>
      </c>
      <c r="P21" s="81">
        <v>12.744</v>
      </c>
      <c r="Q21" s="81">
        <v>28.131999999999994</v>
      </c>
      <c r="R21" s="81">
        <v>15.465</v>
      </c>
      <c r="S21" s="81">
        <v>8.6609999999999996</v>
      </c>
      <c r="T21" s="81">
        <v>15.108999999999998</v>
      </c>
      <c r="U21" s="81">
        <v>11.611000000000001</v>
      </c>
      <c r="V21" s="81">
        <v>20.756</v>
      </c>
      <c r="W21" s="81">
        <v>29.492999999999999</v>
      </c>
      <c r="X21" s="81">
        <v>20.513999999999999</v>
      </c>
      <c r="Y21" s="81">
        <v>20.405000000000001</v>
      </c>
      <c r="Z21" s="78"/>
      <c r="AA21" s="79">
        <f t="shared" si="2"/>
        <v>456.03399999999999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11.379</v>
      </c>
      <c r="C25" s="88">
        <f t="shared" si="3"/>
        <v>63.677999999999997</v>
      </c>
      <c r="D25" s="88">
        <f t="shared" si="3"/>
        <v>67.741000000000014</v>
      </c>
      <c r="E25" s="88">
        <f t="shared" si="3"/>
        <v>41.715000000000003</v>
      </c>
      <c r="F25" s="88">
        <f t="shared" si="3"/>
        <v>23.49</v>
      </c>
      <c r="G25" s="88">
        <f t="shared" si="3"/>
        <v>26.272000000000006</v>
      </c>
      <c r="H25" s="88">
        <f t="shared" si="3"/>
        <v>21.001999999999999</v>
      </c>
      <c r="I25" s="88">
        <f t="shared" si="3"/>
        <v>19.785</v>
      </c>
      <c r="J25" s="88">
        <f t="shared" si="3"/>
        <v>23.34</v>
      </c>
      <c r="K25" s="88">
        <f t="shared" si="3"/>
        <v>33.079000000000001</v>
      </c>
      <c r="L25" s="88">
        <f t="shared" si="3"/>
        <v>12.744</v>
      </c>
      <c r="M25" s="88">
        <f t="shared" si="3"/>
        <v>14.898</v>
      </c>
      <c r="N25" s="88">
        <f t="shared" si="3"/>
        <v>14.172000000000001</v>
      </c>
      <c r="O25" s="88">
        <f t="shared" si="3"/>
        <v>13.831</v>
      </c>
      <c r="P25" s="88">
        <f t="shared" si="3"/>
        <v>16.895</v>
      </c>
      <c r="Q25" s="88">
        <f t="shared" si="3"/>
        <v>34.284999999999997</v>
      </c>
      <c r="R25" s="88">
        <f t="shared" si="3"/>
        <v>33.787999999999997</v>
      </c>
      <c r="S25" s="88">
        <f t="shared" si="3"/>
        <v>23.756999999999998</v>
      </c>
      <c r="T25" s="88">
        <f t="shared" si="3"/>
        <v>19.334999999999997</v>
      </c>
      <c r="U25" s="88">
        <f t="shared" si="3"/>
        <v>17.645</v>
      </c>
      <c r="V25" s="88">
        <f t="shared" si="3"/>
        <v>25.057000000000002</v>
      </c>
      <c r="W25" s="88">
        <f t="shared" si="3"/>
        <v>56.263999999999996</v>
      </c>
      <c r="X25" s="88">
        <f t="shared" si="3"/>
        <v>47.180999999999997</v>
      </c>
      <c r="Y25" s="88">
        <f t="shared" si="3"/>
        <v>47.153000000000006</v>
      </c>
      <c r="Z25" s="89">
        <f t="shared" si="3"/>
        <v>0</v>
      </c>
      <c r="AA25" s="90">
        <f t="shared" si="3"/>
        <v>708.48599999999999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11.379</v>
      </c>
      <c r="C29" s="77">
        <v>63.677999999999997</v>
      </c>
      <c r="D29" s="77">
        <v>67.741</v>
      </c>
      <c r="E29" s="77">
        <v>41.715000000000003</v>
      </c>
      <c r="F29" s="77">
        <v>23.49</v>
      </c>
      <c r="G29" s="77">
        <v>26.271999999999998</v>
      </c>
      <c r="H29" s="77">
        <v>21.003</v>
      </c>
      <c r="I29" s="77">
        <v>19.875</v>
      </c>
      <c r="J29" s="77">
        <v>23.34</v>
      </c>
      <c r="K29" s="77">
        <v>33.079000000000001</v>
      </c>
      <c r="L29" s="77">
        <v>12.744</v>
      </c>
      <c r="M29" s="77">
        <v>14.958</v>
      </c>
      <c r="N29" s="77">
        <v>14.172000000000001</v>
      </c>
      <c r="O29" s="77">
        <v>13.831</v>
      </c>
      <c r="P29" s="77">
        <v>16.895</v>
      </c>
      <c r="Q29" s="77">
        <v>34.323</v>
      </c>
      <c r="R29" s="77">
        <v>33.787999999999997</v>
      </c>
      <c r="S29" s="77">
        <v>23.757000000000001</v>
      </c>
      <c r="T29" s="77">
        <v>19.335000000000001</v>
      </c>
      <c r="U29" s="77">
        <v>17.645</v>
      </c>
      <c r="V29" s="77">
        <v>25.056999999999999</v>
      </c>
      <c r="W29" s="77">
        <v>56.264000000000003</v>
      </c>
      <c r="X29" s="77">
        <v>47.180999999999997</v>
      </c>
      <c r="Y29" s="77">
        <v>47.152999999999999</v>
      </c>
      <c r="Z29" s="78"/>
      <c r="AA29" s="79">
        <f>SUM(B29:Z29)</f>
        <v>708.67500000000018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11.379</v>
      </c>
      <c r="C31" s="62">
        <f t="shared" si="4"/>
        <v>63.677999999999997</v>
      </c>
      <c r="D31" s="62">
        <f t="shared" si="4"/>
        <v>67.741</v>
      </c>
      <c r="E31" s="62">
        <f t="shared" si="4"/>
        <v>41.715000000000003</v>
      </c>
      <c r="F31" s="62">
        <f t="shared" si="4"/>
        <v>23.49</v>
      </c>
      <c r="G31" s="62">
        <f t="shared" si="4"/>
        <v>26.271999999999998</v>
      </c>
      <c r="H31" s="62">
        <f t="shared" si="4"/>
        <v>21.003</v>
      </c>
      <c r="I31" s="62">
        <f t="shared" si="4"/>
        <v>19.875</v>
      </c>
      <c r="J31" s="62">
        <f t="shared" si="4"/>
        <v>23.34</v>
      </c>
      <c r="K31" s="62">
        <f t="shared" si="4"/>
        <v>33.079000000000001</v>
      </c>
      <c r="L31" s="62">
        <f t="shared" si="4"/>
        <v>12.744</v>
      </c>
      <c r="M31" s="62">
        <f t="shared" si="4"/>
        <v>14.958</v>
      </c>
      <c r="N31" s="62">
        <f t="shared" si="4"/>
        <v>14.172000000000001</v>
      </c>
      <c r="O31" s="62">
        <f t="shared" si="4"/>
        <v>13.831</v>
      </c>
      <c r="P31" s="62">
        <f t="shared" si="4"/>
        <v>16.895</v>
      </c>
      <c r="Q31" s="62">
        <f t="shared" si="4"/>
        <v>34.323</v>
      </c>
      <c r="R31" s="62">
        <f t="shared" si="4"/>
        <v>33.787999999999997</v>
      </c>
      <c r="S31" s="62">
        <f t="shared" si="4"/>
        <v>23.757000000000001</v>
      </c>
      <c r="T31" s="62">
        <f t="shared" si="4"/>
        <v>19.335000000000001</v>
      </c>
      <c r="U31" s="62">
        <f t="shared" si="4"/>
        <v>17.645</v>
      </c>
      <c r="V31" s="62">
        <f t="shared" si="4"/>
        <v>25.056999999999999</v>
      </c>
      <c r="W31" s="62">
        <f t="shared" si="4"/>
        <v>56.264000000000003</v>
      </c>
      <c r="X31" s="62">
        <f t="shared" si="4"/>
        <v>47.180999999999997</v>
      </c>
      <c r="Y31" s="62">
        <f t="shared" si="4"/>
        <v>47.152999999999999</v>
      </c>
      <c r="Z31" s="63">
        <f t="shared" si="4"/>
        <v>0</v>
      </c>
      <c r="AA31" s="64">
        <f t="shared" si="4"/>
        <v>708.67500000000018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18</v>
      </c>
      <c r="F38" s="99">
        <v>89.6</v>
      </c>
      <c r="G38" s="99">
        <v>96.9</v>
      </c>
      <c r="H38" s="99">
        <v>138.30000000000001</v>
      </c>
      <c r="I38" s="99"/>
      <c r="J38" s="99"/>
      <c r="K38" s="99"/>
      <c r="L38" s="99">
        <v>110</v>
      </c>
      <c r="M38" s="99">
        <v>0.4</v>
      </c>
      <c r="N38" s="99"/>
      <c r="O38" s="99">
        <v>1.8</v>
      </c>
      <c r="P38" s="99">
        <v>125.8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580.79999999999995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18</v>
      </c>
      <c r="F39" s="88">
        <f t="shared" si="6"/>
        <v>89.6</v>
      </c>
      <c r="G39" s="88">
        <f t="shared" si="6"/>
        <v>96.9</v>
      </c>
      <c r="H39" s="88">
        <f t="shared" si="6"/>
        <v>138.30000000000001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110</v>
      </c>
      <c r="M39" s="88">
        <f t="shared" si="6"/>
        <v>0.4</v>
      </c>
      <c r="N39" s="88">
        <f t="shared" si="6"/>
        <v>0</v>
      </c>
      <c r="O39" s="88">
        <f t="shared" si="6"/>
        <v>1.8</v>
      </c>
      <c r="P39" s="88">
        <f t="shared" si="6"/>
        <v>125.8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580.79999999999995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18</v>
      </c>
      <c r="F46" s="99">
        <v>89.6</v>
      </c>
      <c r="G46" s="99">
        <v>96.9</v>
      </c>
      <c r="H46" s="99">
        <v>138.30000000000001</v>
      </c>
      <c r="I46" s="99"/>
      <c r="J46" s="99"/>
      <c r="K46" s="99"/>
      <c r="L46" s="99">
        <v>110</v>
      </c>
      <c r="M46" s="99">
        <v>0.4</v>
      </c>
      <c r="N46" s="99"/>
      <c r="O46" s="99">
        <v>1.8</v>
      </c>
      <c r="P46" s="99">
        <v>125.8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580.79999999999995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18</v>
      </c>
      <c r="F48" s="88">
        <f t="shared" si="8"/>
        <v>89.6</v>
      </c>
      <c r="G48" s="88">
        <f t="shared" si="8"/>
        <v>96.9</v>
      </c>
      <c r="H48" s="88">
        <f t="shared" si="8"/>
        <v>138.30000000000001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110</v>
      </c>
      <c r="M48" s="88">
        <f t="shared" si="8"/>
        <v>0.4</v>
      </c>
      <c r="N48" s="88">
        <f t="shared" si="8"/>
        <v>0</v>
      </c>
      <c r="O48" s="88">
        <f t="shared" si="8"/>
        <v>1.8</v>
      </c>
      <c r="P48" s="88">
        <f t="shared" si="8"/>
        <v>125.8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580.79999999999995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11.379</v>
      </c>
      <c r="C51" s="88">
        <f t="shared" si="10"/>
        <v>63.677999999999997</v>
      </c>
      <c r="D51" s="88">
        <f t="shared" si="10"/>
        <v>67.741000000000014</v>
      </c>
      <c r="E51" s="88">
        <f t="shared" si="10"/>
        <v>59.715000000000003</v>
      </c>
      <c r="F51" s="88">
        <f t="shared" si="10"/>
        <v>113.08999999999999</v>
      </c>
      <c r="G51" s="88">
        <f t="shared" si="10"/>
        <v>123.17200000000001</v>
      </c>
      <c r="H51" s="88">
        <f t="shared" si="10"/>
        <v>159.303</v>
      </c>
      <c r="I51" s="88">
        <f t="shared" si="10"/>
        <v>19.875</v>
      </c>
      <c r="J51" s="88">
        <f t="shared" si="10"/>
        <v>23.34</v>
      </c>
      <c r="K51" s="88">
        <f t="shared" si="10"/>
        <v>33.079000000000001</v>
      </c>
      <c r="L51" s="88">
        <f t="shared" si="10"/>
        <v>122.744</v>
      </c>
      <c r="M51" s="88">
        <f t="shared" si="10"/>
        <v>15.358000000000001</v>
      </c>
      <c r="N51" s="88">
        <f t="shared" si="10"/>
        <v>14.172000000000001</v>
      </c>
      <c r="O51" s="88">
        <f t="shared" si="10"/>
        <v>15.631</v>
      </c>
      <c r="P51" s="88">
        <f t="shared" si="10"/>
        <v>142.69499999999999</v>
      </c>
      <c r="Q51" s="88">
        <f t="shared" si="10"/>
        <v>34.322999999999993</v>
      </c>
      <c r="R51" s="88">
        <f t="shared" si="10"/>
        <v>33.787999999999997</v>
      </c>
      <c r="S51" s="88">
        <f t="shared" si="10"/>
        <v>23.756999999999998</v>
      </c>
      <c r="T51" s="88">
        <f t="shared" si="10"/>
        <v>19.334999999999997</v>
      </c>
      <c r="U51" s="88">
        <f t="shared" si="10"/>
        <v>17.645</v>
      </c>
      <c r="V51" s="88">
        <f t="shared" si="10"/>
        <v>25.057000000000002</v>
      </c>
      <c r="W51" s="88">
        <f t="shared" si="10"/>
        <v>56.263999999999996</v>
      </c>
      <c r="X51" s="88">
        <f t="shared" si="10"/>
        <v>47.180999999999997</v>
      </c>
      <c r="Y51" s="88">
        <f t="shared" si="10"/>
        <v>47.153000000000006</v>
      </c>
      <c r="Z51" s="89">
        <f t="shared" si="10"/>
        <v>0</v>
      </c>
      <c r="AA51" s="104">
        <f>SUM(B51:Z51)</f>
        <v>1289.4749999999999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44899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18</v>
      </c>
      <c r="F4" s="18">
        <v>89.6</v>
      </c>
      <c r="G4" s="18">
        <v>96.9</v>
      </c>
      <c r="H4" s="18">
        <v>138.30000000000001</v>
      </c>
      <c r="I4" s="18"/>
      <c r="J4" s="18"/>
      <c r="K4" s="18"/>
      <c r="L4" s="18">
        <v>110</v>
      </c>
      <c r="M4" s="18">
        <v>0.4</v>
      </c>
      <c r="N4" s="18"/>
      <c r="O4" s="18">
        <v>1.8</v>
      </c>
      <c r="P4" s="18">
        <v>125.8</v>
      </c>
      <c r="Q4" s="18"/>
      <c r="R4" s="18"/>
      <c r="S4" s="18">
        <v>-0.4</v>
      </c>
      <c r="T4" s="18"/>
      <c r="U4" s="18"/>
      <c r="V4" s="18"/>
      <c r="W4" s="18"/>
      <c r="X4" s="18"/>
      <c r="Y4" s="18"/>
      <c r="Z4" s="19"/>
      <c r="AA4" s="111">
        <f>SUM(B4:Z4)</f>
        <v>580.4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269.08999999999997</v>
      </c>
      <c r="C7" s="117">
        <v>205</v>
      </c>
      <c r="D7" s="117">
        <v>205</v>
      </c>
      <c r="E7" s="117">
        <v>205</v>
      </c>
      <c r="F7" s="117">
        <v>229</v>
      </c>
      <c r="G7" s="117">
        <v>223.51</v>
      </c>
      <c r="H7" s="117">
        <v>236.99</v>
      </c>
      <c r="I7" s="117">
        <v>241.88</v>
      </c>
      <c r="J7" s="117">
        <v>240.14</v>
      </c>
      <c r="K7" s="117">
        <v>262.52</v>
      </c>
      <c r="L7" s="117">
        <v>298.31</v>
      </c>
      <c r="M7" s="117">
        <v>294.56</v>
      </c>
      <c r="N7" s="117">
        <v>299.37</v>
      </c>
      <c r="O7" s="117">
        <v>296.33999999999997</v>
      </c>
      <c r="P7" s="117">
        <v>304.70999999999998</v>
      </c>
      <c r="Q7" s="117">
        <v>280.81</v>
      </c>
      <c r="R7" s="117">
        <v>344.98</v>
      </c>
      <c r="S7" s="117">
        <v>375.1</v>
      </c>
      <c r="T7" s="117">
        <v>317</v>
      </c>
      <c r="U7" s="117">
        <v>359.18</v>
      </c>
      <c r="V7" s="117">
        <v>294.39999999999998</v>
      </c>
      <c r="W7" s="117">
        <v>289.44</v>
      </c>
      <c r="X7" s="117">
        <v>274</v>
      </c>
      <c r="Y7" s="117">
        <v>250</v>
      </c>
      <c r="Z7" s="118"/>
      <c r="AA7" s="119">
        <f>IF(SUM(B7:Z7)&lt;&gt;0,AVERAGEIF(B7:Z7,"&lt;&gt;"""),"")</f>
        <v>274.84708333333327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0.4</v>
      </c>
      <c r="T15" s="133"/>
      <c r="U15" s="133"/>
      <c r="V15" s="133"/>
      <c r="W15" s="133"/>
      <c r="X15" s="133"/>
      <c r="Y15" s="133"/>
      <c r="Z15" s="131"/>
      <c r="AA15" s="132">
        <f t="shared" si="0"/>
        <v>0.4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0.4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>
        <v>18</v>
      </c>
      <c r="F23" s="133">
        <v>89.6</v>
      </c>
      <c r="G23" s="133">
        <v>96.9</v>
      </c>
      <c r="H23" s="133">
        <v>138.30000000000001</v>
      </c>
      <c r="I23" s="133"/>
      <c r="J23" s="133"/>
      <c r="K23" s="133"/>
      <c r="L23" s="133">
        <v>110</v>
      </c>
      <c r="M23" s="133">
        <v>0.4</v>
      </c>
      <c r="N23" s="133"/>
      <c r="O23" s="133">
        <v>1.8</v>
      </c>
      <c r="P23" s="133">
        <v>125.8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580.79999999999995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18</v>
      </c>
      <c r="F24" s="135">
        <f t="shared" si="3"/>
        <v>89.6</v>
      </c>
      <c r="G24" s="135">
        <f t="shared" si="3"/>
        <v>96.9</v>
      </c>
      <c r="H24" s="135">
        <f t="shared" si="3"/>
        <v>138.30000000000001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110</v>
      </c>
      <c r="M24" s="135">
        <f t="shared" si="3"/>
        <v>0.4</v>
      </c>
      <c r="N24" s="135">
        <f t="shared" si="3"/>
        <v>0</v>
      </c>
      <c r="O24" s="135">
        <f t="shared" si="3"/>
        <v>1.8</v>
      </c>
      <c r="P24" s="135">
        <f t="shared" si="3"/>
        <v>125.8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580.79999999999995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2022-12-03T14:29:55Z</dcterms:created>
  <dcterms:modified xsi:type="dcterms:W3CDTF">2022-12-03T14:29:56Z</dcterms:modified>
</cp:coreProperties>
</file>