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<sst xmlns="http://schemas.openxmlformats.org/spreadsheetml/2006/main" count="117" uniqueCount="53">
  <si>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02/12/2022 16:31:21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</si>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</sst>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39.277000000000001</c:v>
                </c:pt>
                <c:pt idx="1">
                  <c:v>20</c:v>
                </c:pt>
                <c:pt idx="2">
                  <c:v>30</c:v>
                </c:pt>
                <c:pt idx="3">
                  <c:v>10.505000000000001</c:v>
                </c:pt>
                <c:pt idx="4">
                  <c:v>30</c:v>
                </c:pt>
                <c:pt idx="5">
                  <c:v>46.847999999999999</c:v>
                </c:pt>
                <c:pt idx="6">
                  <c:v>19.47</c:v>
                </c:pt>
                <c:pt idx="7">
                  <c:v>2.7589999999999999</c:v>
                </c:pt>
                <c:pt idx="9">
                  <c:v>12.337999999999999</c:v>
                </c:pt>
                <c:pt idx="10">
                  <c:v>43.145000000000003</c:v>
                </c:pt>
                <c:pt idx="11">
                  <c:v>133.55799999999999</c:v>
                </c:pt>
                <c:pt idx="12">
                  <c:v>39.75</c:v>
                </c:pt>
                <c:pt idx="16">
                  <c:v>26.5</c:v>
                </c:pt>
                <c:pt idx="17">
                  <c:v>133</c:v>
                </c:pt>
                <c:pt idx="18">
                  <c:v>133</c:v>
                </c:pt>
                <c:pt idx="19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4.4030000000000005</c:v>
                </c:pt>
                <c:pt idx="1">
                  <c:v>4.3650000000000002</c:v>
                </c:pt>
                <c:pt idx="2">
                  <c:v>3.3479999999999999</c:v>
                </c:pt>
                <c:pt idx="3">
                  <c:v>1.32</c:v>
                </c:pt>
                <c:pt idx="4">
                  <c:v>2.3200000000000003</c:v>
                </c:pt>
                <c:pt idx="5">
                  <c:v>0.32</c:v>
                </c:pt>
                <c:pt idx="6">
                  <c:v>0.33900000000000002</c:v>
                </c:pt>
                <c:pt idx="7">
                  <c:v>4.4539999999999997</c:v>
                </c:pt>
                <c:pt idx="8">
                  <c:v>5.2620000000000005</c:v>
                </c:pt>
                <c:pt idx="9">
                  <c:v>1.5419999999999998</c:v>
                </c:pt>
                <c:pt idx="10">
                  <c:v>0.91999999999999993</c:v>
                </c:pt>
                <c:pt idx="11">
                  <c:v>1.4830000000000001</c:v>
                </c:pt>
                <c:pt idx="12">
                  <c:v>1.7010000000000001</c:v>
                </c:pt>
                <c:pt idx="13">
                  <c:v>3.2210000000000001</c:v>
                </c:pt>
                <c:pt idx="14">
                  <c:v>12.027999999999999</c:v>
                </c:pt>
                <c:pt idx="15">
                  <c:v>13.002000000000001</c:v>
                </c:pt>
                <c:pt idx="16">
                  <c:v>13.283999999999999</c:v>
                </c:pt>
                <c:pt idx="17">
                  <c:v>14.487000000000002</c:v>
                </c:pt>
                <c:pt idx="18">
                  <c:v>15.316000000000001</c:v>
                </c:pt>
                <c:pt idx="19">
                  <c:v>17.181999999999999</c:v>
                </c:pt>
                <c:pt idx="20">
                  <c:v>24.900000000000002</c:v>
                </c:pt>
                <c:pt idx="21">
                  <c:v>17.776999999999997</c:v>
                </c:pt>
                <c:pt idx="22">
                  <c:v>13.741</c:v>
                </c:pt>
                <c:pt idx="23">
                  <c:v>20.404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225152"/>
        <c:axId val="338225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46.614000000000004</c:v>
                </c:pt>
                <c:pt idx="1">
                  <c:v>29.106000000000002</c:v>
                </c:pt>
                <c:pt idx="2">
                  <c:v>37.583999999999996</c:v>
                </c:pt>
                <c:pt idx="3">
                  <c:v>16.538999999999998</c:v>
                </c:pt>
                <c:pt idx="4">
                  <c:v>36.542999999999999</c:v>
                </c:pt>
                <c:pt idx="5">
                  <c:v>47.187999999999988</c:v>
                </c:pt>
                <c:pt idx="6">
                  <c:v>24.498000000000005</c:v>
                </c:pt>
                <c:pt idx="7">
                  <c:v>12.788</c:v>
                </c:pt>
                <c:pt idx="8">
                  <c:v>25.978999999999999</c:v>
                </c:pt>
                <c:pt idx="9">
                  <c:v>25.483999999999998</c:v>
                </c:pt>
                <c:pt idx="10">
                  <c:v>53.942999999999998</c:v>
                </c:pt>
                <c:pt idx="11">
                  <c:v>145.994</c:v>
                </c:pt>
                <c:pt idx="12">
                  <c:v>52.823999999999998</c:v>
                </c:pt>
                <c:pt idx="13">
                  <c:v>24.738999999999997</c:v>
                </c:pt>
                <c:pt idx="14">
                  <c:v>24.429000000000002</c:v>
                </c:pt>
                <c:pt idx="15">
                  <c:v>27.977</c:v>
                </c:pt>
                <c:pt idx="16">
                  <c:v>62.878</c:v>
                </c:pt>
                <c:pt idx="17">
                  <c:v>186.607</c:v>
                </c:pt>
                <c:pt idx="18">
                  <c:v>173.892</c:v>
                </c:pt>
                <c:pt idx="19">
                  <c:v>119.86500000000001</c:v>
                </c:pt>
                <c:pt idx="20">
                  <c:v>48.619</c:v>
                </c:pt>
                <c:pt idx="21">
                  <c:v>34.489000000000004</c:v>
                </c:pt>
                <c:pt idx="22">
                  <c:v>29.480999999999998</c:v>
                </c:pt>
                <c:pt idx="23">
                  <c:v>36.47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225152"/>
        <c:axId val="338225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270.83</c:v>
                </c:pt>
                <c:pt idx="1">
                  <c:v>249.82</c:v>
                </c:pt>
                <c:pt idx="2">
                  <c:v>230.99</c:v>
                </c:pt>
                <c:pt idx="3">
                  <c:v>224.34</c:v>
                </c:pt>
                <c:pt idx="4">
                  <c:v>227.79</c:v>
                </c:pt>
                <c:pt idx="5">
                  <c:v>100</c:v>
                </c:pt>
                <c:pt idx="6">
                  <c:v>262.10000000000002</c:v>
                </c:pt>
                <c:pt idx="7">
                  <c:v>283</c:v>
                </c:pt>
                <c:pt idx="8">
                  <c:v>313.77999999999997</c:v>
                </c:pt>
                <c:pt idx="9">
                  <c:v>320</c:v>
                </c:pt>
                <c:pt idx="10">
                  <c:v>323.18</c:v>
                </c:pt>
                <c:pt idx="11">
                  <c:v>326.92</c:v>
                </c:pt>
                <c:pt idx="12">
                  <c:v>322.77</c:v>
                </c:pt>
                <c:pt idx="13">
                  <c:v>305.56</c:v>
                </c:pt>
                <c:pt idx="14">
                  <c:v>304.25</c:v>
                </c:pt>
                <c:pt idx="15">
                  <c:v>304.25</c:v>
                </c:pt>
                <c:pt idx="16">
                  <c:v>325.02999999999997</c:v>
                </c:pt>
                <c:pt idx="17">
                  <c:v>358.73</c:v>
                </c:pt>
                <c:pt idx="18">
                  <c:v>355.4</c:v>
                </c:pt>
                <c:pt idx="19">
                  <c:v>326</c:v>
                </c:pt>
                <c:pt idx="20">
                  <c:v>284.99</c:v>
                </c:pt>
                <c:pt idx="21">
                  <c:v>217.43</c:v>
                </c:pt>
                <c:pt idx="22">
                  <c:v>210.8</c:v>
                </c:pt>
                <c:pt idx="23">
                  <c:v>199.94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34240"/>
        <c:axId val="338225936"/>
      </c:lineChart>
      <c:catAx>
        <c:axId val="33822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225544"/>
        <c:crosses val="autoZero"/>
        <c:auto val="1"/>
        <c:lblAlgn val="ctr"/>
        <c:lblOffset val="100"/>
        <c:noMultiLvlLbl val="0"/>
      </c:catAx>
      <c:valAx>
        <c:axId val="33822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225152"/>
        <c:crosses val="autoZero"/>
        <c:crossBetween val="between"/>
      </c:valAx>
      <c:valAx>
        <c:axId val="338225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34240"/>
        <c:crosses val="max"/>
        <c:crossBetween val="between"/>
      </c:valAx>
      <c:catAx>
        <c:axId val="20023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22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46.614000000000004</v>
      </c>
      <c r="C4" s="18">
        <v>29.106000000000002</v>
      </c>
      <c r="D4" s="18">
        <v>37.583999999999996</v>
      </c>
      <c r="E4" s="18">
        <v>16.539000000000001</v>
      </c>
      <c r="F4" s="18">
        <v>36.542999999999999</v>
      </c>
      <c r="G4" s="18">
        <v>47.188000000000002</v>
      </c>
      <c r="H4" s="18">
        <v>24.504999999999995</v>
      </c>
      <c r="I4" s="18">
        <v>12.788</v>
      </c>
      <c r="J4" s="18">
        <v>26.004999999999999</v>
      </c>
      <c r="K4" s="18">
        <v>25.484000000000002</v>
      </c>
      <c r="L4" s="18">
        <v>53.943000000000005</v>
      </c>
      <c r="M4" s="18">
        <v>145.994</v>
      </c>
      <c r="N4" s="18">
        <v>52.808999999999997</v>
      </c>
      <c r="O4" s="18">
        <v>24.692000000000007</v>
      </c>
      <c r="P4" s="18">
        <v>24.383999999999997</v>
      </c>
      <c r="Q4" s="18">
        <v>27.975000000000001</v>
      </c>
      <c r="R4" s="18">
        <v>62.841000000000001</v>
      </c>
      <c r="S4" s="18">
        <v>186.63900000000001</v>
      </c>
      <c r="T4" s="18">
        <v>173.85800000000003</v>
      </c>
      <c r="U4" s="18">
        <v>119.90400000000001</v>
      </c>
      <c r="V4" s="18">
        <v>48.607999999999997</v>
      </c>
      <c r="W4" s="18">
        <v>34.488999999999997</v>
      </c>
      <c r="X4" s="18">
        <v>29.481000000000002</v>
      </c>
      <c r="Y4" s="18">
        <v>36.470000000000006</v>
      </c>
      <c r="Z4" s="19"/>
      <c r="AA4" s="20">
        <f>SUM(B4:Z4)</f>
        <v>1324.443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270.83</v>
      </c>
      <c r="C7" s="28">
        <v>249.82</v>
      </c>
      <c r="D7" s="28">
        <v>230.99</v>
      </c>
      <c r="E7" s="28">
        <v>224.34</v>
      </c>
      <c r="F7" s="28">
        <v>227.79</v>
      </c>
      <c r="G7" s="28">
        <v>100</v>
      </c>
      <c r="H7" s="28">
        <v>262.10000000000002</v>
      </c>
      <c r="I7" s="28">
        <v>283</v>
      </c>
      <c r="J7" s="28">
        <v>313.77999999999997</v>
      </c>
      <c r="K7" s="28">
        <v>320</v>
      </c>
      <c r="L7" s="28">
        <v>323.18</v>
      </c>
      <c r="M7" s="28">
        <v>326.92</v>
      </c>
      <c r="N7" s="28">
        <v>322.77</v>
      </c>
      <c r="O7" s="28">
        <v>305.56</v>
      </c>
      <c r="P7" s="28">
        <v>304.25</v>
      </c>
      <c r="Q7" s="28">
        <v>304.25</v>
      </c>
      <c r="R7" s="28">
        <v>325.02999999999997</v>
      </c>
      <c r="S7" s="28">
        <v>358.73</v>
      </c>
      <c r="T7" s="28">
        <v>355.4</v>
      </c>
      <c r="U7" s="28">
        <v>326</v>
      </c>
      <c r="V7" s="28">
        <v>284.99</v>
      </c>
      <c r="W7" s="28">
        <v>217.43</v>
      </c>
      <c r="X7" s="28">
        <v>210.8</v>
      </c>
      <c r="Y7" s="28">
        <v>199.94</v>
      </c>
      <c r="Z7" s="29"/>
      <c r="AA7" s="30">
        <f>IF(SUM(B7:Z7)&lt;&gt;0,AVERAGEIF(B7:Z7,"&lt;&gt;"""),"")</f>
        <v>276.99583333333334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39.277000000000001</v>
      </c>
      <c r="C12" s="52">
        <v>20</v>
      </c>
      <c r="D12" s="52">
        <v>30</v>
      </c>
      <c r="E12" s="52">
        <v>10.505000000000001</v>
      </c>
      <c r="F12" s="52">
        <v>30</v>
      </c>
      <c r="G12" s="52">
        <v>46.847999999999999</v>
      </c>
      <c r="H12" s="52">
        <v>19.47</v>
      </c>
      <c r="I12" s="52">
        <v>2.7589999999999999</v>
      </c>
      <c r="J12" s="52"/>
      <c r="K12" s="52">
        <v>12.337999999999999</v>
      </c>
      <c r="L12" s="52">
        <v>43.145000000000003</v>
      </c>
      <c r="M12" s="52">
        <v>133.55799999999999</v>
      </c>
      <c r="N12" s="52">
        <v>39.75</v>
      </c>
      <c r="O12" s="52"/>
      <c r="P12" s="52"/>
      <c r="Q12" s="52"/>
      <c r="R12" s="52">
        <v>26.5</v>
      </c>
      <c r="S12" s="52">
        <v>133</v>
      </c>
      <c r="T12" s="52">
        <v>133</v>
      </c>
      <c r="U12" s="52">
        <v>75</v>
      </c>
      <c r="V12" s="52"/>
      <c r="W12" s="52"/>
      <c r="X12" s="52"/>
      <c r="Y12" s="52"/>
      <c r="Z12" s="53"/>
      <c r="AA12" s="54">
        <f t="shared" si="0"/>
        <v>795.15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4.4030000000000005</v>
      </c>
      <c r="C14" s="57">
        <v>4.3650000000000002</v>
      </c>
      <c r="D14" s="57">
        <v>3.3479999999999999</v>
      </c>
      <c r="E14" s="57">
        <v>1.32</v>
      </c>
      <c r="F14" s="57">
        <v>2.3200000000000003</v>
      </c>
      <c r="G14" s="57">
        <v>0.32</v>
      </c>
      <c r="H14" s="57">
        <v>0.33900000000000002</v>
      </c>
      <c r="I14" s="57">
        <v>4.4539999999999997</v>
      </c>
      <c r="J14" s="57">
        <v>5.2620000000000005</v>
      </c>
      <c r="K14" s="57">
        <v>1.5419999999999998</v>
      </c>
      <c r="L14" s="57">
        <v>0.91999999999999993</v>
      </c>
      <c r="M14" s="57">
        <v>1.4830000000000001</v>
      </c>
      <c r="N14" s="57">
        <v>1.7010000000000001</v>
      </c>
      <c r="O14" s="57">
        <v>3.2210000000000001</v>
      </c>
      <c r="P14" s="57">
        <v>12.027999999999999</v>
      </c>
      <c r="Q14" s="57">
        <v>13.002000000000001</v>
      </c>
      <c r="R14" s="57">
        <v>13.283999999999999</v>
      </c>
      <c r="S14" s="57">
        <v>14.487000000000002</v>
      </c>
      <c r="T14" s="57">
        <v>15.316000000000001</v>
      </c>
      <c r="U14" s="57">
        <v>17.181999999999999</v>
      </c>
      <c r="V14" s="57">
        <v>24.900000000000002</v>
      </c>
      <c r="W14" s="57">
        <v>17.776999999999997</v>
      </c>
      <c r="X14" s="57">
        <v>13.741</v>
      </c>
      <c r="Y14" s="57">
        <v>20.404</v>
      </c>
      <c r="Z14" s="58"/>
      <c r="AA14" s="59">
        <f t="shared" si="0"/>
        <v>197.11899999999997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43.68</v>
      </c>
      <c r="C16" s="62">
        <f t="shared" ref="C16:Z16" si="1">IF(LEN(C$2)&gt;0,SUM(C10:C15),"")</f>
        <v>24.365000000000002</v>
      </c>
      <c r="D16" s="62">
        <f t="shared" si="1"/>
        <v>33.347999999999999</v>
      </c>
      <c r="E16" s="62">
        <f t="shared" si="1"/>
        <v>11.825000000000001</v>
      </c>
      <c r="F16" s="62">
        <f t="shared" si="1"/>
        <v>32.32</v>
      </c>
      <c r="G16" s="62">
        <f t="shared" si="1"/>
        <v>47.167999999999999</v>
      </c>
      <c r="H16" s="62">
        <f t="shared" si="1"/>
        <v>19.808999999999997</v>
      </c>
      <c r="I16" s="62">
        <f t="shared" si="1"/>
        <v>7.2129999999999992</v>
      </c>
      <c r="J16" s="62">
        <f t="shared" si="1"/>
        <v>5.2620000000000005</v>
      </c>
      <c r="K16" s="62">
        <f t="shared" si="1"/>
        <v>13.879999999999999</v>
      </c>
      <c r="L16" s="62">
        <f t="shared" si="1"/>
        <v>44.065000000000005</v>
      </c>
      <c r="M16" s="62">
        <f t="shared" si="1"/>
        <v>135.041</v>
      </c>
      <c r="N16" s="62">
        <f t="shared" si="1"/>
        <v>41.451000000000001</v>
      </c>
      <c r="O16" s="62">
        <f t="shared" si="1"/>
        <v>3.2210000000000001</v>
      </c>
      <c r="P16" s="62">
        <f t="shared" si="1"/>
        <v>12.027999999999999</v>
      </c>
      <c r="Q16" s="62">
        <f t="shared" si="1"/>
        <v>13.002000000000001</v>
      </c>
      <c r="R16" s="62">
        <f t="shared" si="1"/>
        <v>39.783999999999999</v>
      </c>
      <c r="S16" s="62">
        <f t="shared" si="1"/>
        <v>147.48699999999999</v>
      </c>
      <c r="T16" s="62">
        <f t="shared" si="1"/>
        <v>148.316</v>
      </c>
      <c r="U16" s="62">
        <f t="shared" si="1"/>
        <v>92.182000000000002</v>
      </c>
      <c r="V16" s="62">
        <f t="shared" si="1"/>
        <v>24.900000000000002</v>
      </c>
      <c r="W16" s="62">
        <f t="shared" si="1"/>
        <v>17.776999999999997</v>
      </c>
      <c r="X16" s="62">
        <f t="shared" si="1"/>
        <v>13.741</v>
      </c>
      <c r="Y16" s="62">
        <f t="shared" si="1"/>
        <v>20.404</v>
      </c>
      <c r="Z16" s="63" t="str">
        <f t="shared" si="1"/>
        <v/>
      </c>
      <c r="AA16" s="64">
        <f>SUM(AA10:AA15)</f>
        <v>992.26900000000001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2.444</v>
      </c>
      <c r="C20" s="77">
        <v>3.4809999999999999</v>
      </c>
      <c r="D20" s="77">
        <v>2.4860000000000002</v>
      </c>
      <c r="E20" s="77">
        <v>3.464</v>
      </c>
      <c r="F20" s="77">
        <v>3.4630000000000001</v>
      </c>
      <c r="G20" s="77"/>
      <c r="H20" s="77">
        <v>3.496</v>
      </c>
      <c r="I20" s="77">
        <v>2.4889999999999999</v>
      </c>
      <c r="J20" s="77">
        <v>2.4609999999999999</v>
      </c>
      <c r="K20" s="77">
        <v>2.52</v>
      </c>
      <c r="L20" s="77">
        <v>2.5129999999999999</v>
      </c>
      <c r="M20" s="77">
        <v>2.4809999999999999</v>
      </c>
      <c r="N20" s="77">
        <v>2.4649999999999999</v>
      </c>
      <c r="O20" s="77">
        <v>2.4529999999999998</v>
      </c>
      <c r="P20" s="77">
        <v>2.5550000000000002</v>
      </c>
      <c r="Q20" s="77">
        <v>2.6030000000000002</v>
      </c>
      <c r="R20" s="77">
        <v>2.7970000000000002</v>
      </c>
      <c r="S20" s="77">
        <v>2.6960000000000002</v>
      </c>
      <c r="T20" s="77">
        <v>2.6739999999999999</v>
      </c>
      <c r="U20" s="77">
        <v>3.4630000000000001</v>
      </c>
      <c r="V20" s="77">
        <v>3.1280000000000001</v>
      </c>
      <c r="W20" s="77">
        <v>2.37</v>
      </c>
      <c r="X20" s="77">
        <v>2.395</v>
      </c>
      <c r="Y20" s="77">
        <v>2.431</v>
      </c>
      <c r="Z20" s="78"/>
      <c r="AA20" s="79">
        <f t="shared" si="2"/>
        <v>63.328000000000003</v>
      </c>
    </row>
    <row r="21" spans="1:27" ht="24.95" customHeight="1" x14ac:dyDescent="0.2">
      <c r="A21" s="75" t="s">
        <v>16</v>
      </c>
      <c r="B21" s="80">
        <v>0.49</v>
      </c>
      <c r="C21" s="81">
        <v>1.26</v>
      </c>
      <c r="D21" s="81">
        <v>1.75</v>
      </c>
      <c r="E21" s="81">
        <v>1.25</v>
      </c>
      <c r="F21" s="81">
        <v>0.76</v>
      </c>
      <c r="G21" s="81">
        <v>0.02</v>
      </c>
      <c r="H21" s="81">
        <v>1</v>
      </c>
      <c r="I21" s="81">
        <v>3.0860000000000003</v>
      </c>
      <c r="J21" s="81">
        <v>5.0819999999999999</v>
      </c>
      <c r="K21" s="81">
        <v>9.0839999999999996</v>
      </c>
      <c r="L21" s="81">
        <v>7.3650000000000002</v>
      </c>
      <c r="M21" s="81">
        <v>8.4720000000000013</v>
      </c>
      <c r="N21" s="81">
        <v>8.8930000000000007</v>
      </c>
      <c r="O21" s="81">
        <v>9.9179999999999993</v>
      </c>
      <c r="P21" s="81">
        <v>9.8010000000000002</v>
      </c>
      <c r="Q21" s="81">
        <v>12.370000000000001</v>
      </c>
      <c r="R21" s="81">
        <v>20.260000000000002</v>
      </c>
      <c r="S21" s="81">
        <v>36.456000000000003</v>
      </c>
      <c r="T21" s="81">
        <v>22.868000000000002</v>
      </c>
      <c r="U21" s="81">
        <v>24.259</v>
      </c>
      <c r="V21" s="81">
        <v>20.58</v>
      </c>
      <c r="W21" s="81">
        <v>14.341999999999999</v>
      </c>
      <c r="X21" s="81">
        <v>13.344999999999999</v>
      </c>
      <c r="Y21" s="81">
        <v>13.635000000000002</v>
      </c>
      <c r="Z21" s="78"/>
      <c r="AA21" s="79">
        <f t="shared" si="2"/>
        <v>246.34599999999998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2.9340000000000002</v>
      </c>
      <c r="C25" s="88">
        <f t="shared" ref="C25:Z25" si="3">IF(LEN(C$2)&gt;0,SUM(C19:C24),"")</f>
        <v>4.7409999999999997</v>
      </c>
      <c r="D25" s="88">
        <f t="shared" si="3"/>
        <v>4.2360000000000007</v>
      </c>
      <c r="E25" s="88">
        <f t="shared" si="3"/>
        <v>4.7140000000000004</v>
      </c>
      <c r="F25" s="88">
        <f t="shared" si="3"/>
        <v>4.2229999999999999</v>
      </c>
      <c r="G25" s="88">
        <f t="shared" si="3"/>
        <v>0.02</v>
      </c>
      <c r="H25" s="88">
        <f t="shared" si="3"/>
        <v>4.4960000000000004</v>
      </c>
      <c r="I25" s="88">
        <f t="shared" si="3"/>
        <v>5.5750000000000002</v>
      </c>
      <c r="J25" s="88">
        <f t="shared" si="3"/>
        <v>7.5429999999999993</v>
      </c>
      <c r="K25" s="88">
        <f t="shared" si="3"/>
        <v>11.603999999999999</v>
      </c>
      <c r="L25" s="88">
        <f t="shared" si="3"/>
        <v>9.8780000000000001</v>
      </c>
      <c r="M25" s="88">
        <f t="shared" si="3"/>
        <v>10.953000000000001</v>
      </c>
      <c r="N25" s="88">
        <f t="shared" si="3"/>
        <v>11.358000000000001</v>
      </c>
      <c r="O25" s="88">
        <f t="shared" si="3"/>
        <v>12.370999999999999</v>
      </c>
      <c r="P25" s="88">
        <f t="shared" si="3"/>
        <v>12.356</v>
      </c>
      <c r="Q25" s="88">
        <f t="shared" si="3"/>
        <v>14.973000000000001</v>
      </c>
      <c r="R25" s="88">
        <f t="shared" si="3"/>
        <v>23.057000000000002</v>
      </c>
      <c r="S25" s="88">
        <f t="shared" si="3"/>
        <v>39.152000000000001</v>
      </c>
      <c r="T25" s="88">
        <f t="shared" si="3"/>
        <v>25.542000000000002</v>
      </c>
      <c r="U25" s="88">
        <f t="shared" si="3"/>
        <v>27.722000000000001</v>
      </c>
      <c r="V25" s="88">
        <f t="shared" si="3"/>
        <v>23.707999999999998</v>
      </c>
      <c r="W25" s="88">
        <f t="shared" si="3"/>
        <v>16.712</v>
      </c>
      <c r="X25" s="88">
        <f t="shared" si="3"/>
        <v>15.739999999999998</v>
      </c>
      <c r="Y25" s="88">
        <f t="shared" si="3"/>
        <v>16.066000000000003</v>
      </c>
      <c r="Z25" s="89" t="str">
        <f t="shared" si="3"/>
        <v/>
      </c>
      <c r="AA25" s="90">
        <f>SUM(AA19:AA24)</f>
        <v>309.67399999999998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46.613999999999997</v>
      </c>
      <c r="C29" s="77">
        <v>29.106000000000002</v>
      </c>
      <c r="D29" s="77">
        <v>37.584000000000003</v>
      </c>
      <c r="E29" s="77">
        <v>16.539000000000001</v>
      </c>
      <c r="F29" s="77">
        <v>36.542999999999999</v>
      </c>
      <c r="G29" s="77">
        <v>47.188000000000002</v>
      </c>
      <c r="H29" s="77">
        <v>24.305</v>
      </c>
      <c r="I29" s="77">
        <v>12.788</v>
      </c>
      <c r="J29" s="77">
        <v>12.805</v>
      </c>
      <c r="K29" s="77">
        <v>25.484000000000002</v>
      </c>
      <c r="L29" s="77">
        <v>53.942999999999998</v>
      </c>
      <c r="M29" s="77">
        <v>145.994</v>
      </c>
      <c r="N29" s="77">
        <v>52.808999999999997</v>
      </c>
      <c r="O29" s="77">
        <v>15.592000000000001</v>
      </c>
      <c r="P29" s="77">
        <v>24.384</v>
      </c>
      <c r="Q29" s="77">
        <v>27.975000000000001</v>
      </c>
      <c r="R29" s="77">
        <v>62.841000000000001</v>
      </c>
      <c r="S29" s="77">
        <v>186.63900000000001</v>
      </c>
      <c r="T29" s="77">
        <v>173.858</v>
      </c>
      <c r="U29" s="77">
        <v>119.904</v>
      </c>
      <c r="V29" s="77">
        <v>48.607999999999997</v>
      </c>
      <c r="W29" s="77">
        <v>34.488999999999997</v>
      </c>
      <c r="X29" s="77">
        <v>29.481000000000002</v>
      </c>
      <c r="Y29" s="77">
        <v>36.47</v>
      </c>
      <c r="Z29" s="78"/>
      <c r="AA29" s="79">
        <f>SUM(B29:Z29)</f>
        <v>1301.943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46.613999999999997</v>
      </c>
      <c r="C31" s="62">
        <f t="shared" ref="C31:Z31" si="4">IF(LEN(C$2)&gt;0,SUM(C28:C30),"")</f>
        <v>29.106000000000002</v>
      </c>
      <c r="D31" s="62">
        <f t="shared" si="4"/>
        <v>37.584000000000003</v>
      </c>
      <c r="E31" s="62">
        <f t="shared" si="4"/>
        <v>16.539000000000001</v>
      </c>
      <c r="F31" s="62">
        <f t="shared" si="4"/>
        <v>36.542999999999999</v>
      </c>
      <c r="G31" s="62">
        <f t="shared" si="4"/>
        <v>47.188000000000002</v>
      </c>
      <c r="H31" s="62">
        <f t="shared" si="4"/>
        <v>24.305</v>
      </c>
      <c r="I31" s="62">
        <f t="shared" si="4"/>
        <v>12.788</v>
      </c>
      <c r="J31" s="62">
        <f t="shared" si="4"/>
        <v>12.805</v>
      </c>
      <c r="K31" s="62">
        <f t="shared" si="4"/>
        <v>25.484000000000002</v>
      </c>
      <c r="L31" s="62">
        <f t="shared" si="4"/>
        <v>53.942999999999998</v>
      </c>
      <c r="M31" s="62">
        <f t="shared" si="4"/>
        <v>145.994</v>
      </c>
      <c r="N31" s="62">
        <f t="shared" si="4"/>
        <v>52.808999999999997</v>
      </c>
      <c r="O31" s="62">
        <f t="shared" si="4"/>
        <v>15.592000000000001</v>
      </c>
      <c r="P31" s="62">
        <f t="shared" si="4"/>
        <v>24.384</v>
      </c>
      <c r="Q31" s="62">
        <f t="shared" si="4"/>
        <v>27.975000000000001</v>
      </c>
      <c r="R31" s="62">
        <f t="shared" si="4"/>
        <v>62.841000000000001</v>
      </c>
      <c r="S31" s="62">
        <f t="shared" si="4"/>
        <v>186.63900000000001</v>
      </c>
      <c r="T31" s="62">
        <f t="shared" si="4"/>
        <v>173.858</v>
      </c>
      <c r="U31" s="62">
        <f t="shared" si="4"/>
        <v>119.904</v>
      </c>
      <c r="V31" s="62">
        <f t="shared" si="4"/>
        <v>48.607999999999997</v>
      </c>
      <c r="W31" s="62">
        <f t="shared" si="4"/>
        <v>34.488999999999997</v>
      </c>
      <c r="X31" s="62">
        <f t="shared" si="4"/>
        <v>29.481000000000002</v>
      </c>
      <c r="Y31" s="62">
        <f t="shared" si="4"/>
        <v>36.47</v>
      </c>
      <c r="Z31" s="63" t="str">
        <f t="shared" si="4"/>
        <v/>
      </c>
      <c r="AA31" s="64">
        <f>SUM(AA28:AA30)</f>
        <v>1301.943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0.2</v>
      </c>
      <c r="I38" s="99"/>
      <c r="J38" s="99">
        <v>13.2</v>
      </c>
      <c r="K38" s="99"/>
      <c r="L38" s="99"/>
      <c r="M38" s="99"/>
      <c r="N38" s="99"/>
      <c r="O38" s="99">
        <v>9.1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0.2</v>
      </c>
      <c r="I39" s="88">
        <f t="shared" si="6"/>
        <v>0</v>
      </c>
      <c r="J39" s="88">
        <f t="shared" si="6"/>
        <v>13.2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0.2</v>
      </c>
      <c r="I46" s="99"/>
      <c r="J46" s="99">
        <v>13.2</v>
      </c>
      <c r="K46" s="99"/>
      <c r="L46" s="99"/>
      <c r="M46" s="99"/>
      <c r="N46" s="99"/>
      <c r="O46" s="99">
        <v>9.1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0.2</v>
      </c>
      <c r="I48" s="88">
        <f t="shared" si="8"/>
        <v>0</v>
      </c>
      <c r="J48" s="88">
        <f t="shared" si="8"/>
        <v>13.2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46.613999999999997</v>
      </c>
      <c r="C51" s="88">
        <f t="shared" si="10"/>
        <v>29.106000000000002</v>
      </c>
      <c r="D51" s="88">
        <f t="shared" si="10"/>
        <v>37.584000000000003</v>
      </c>
      <c r="E51" s="88">
        <f t="shared" si="10"/>
        <v>16.539000000000001</v>
      </c>
      <c r="F51" s="88">
        <f t="shared" si="10"/>
        <v>36.542999999999999</v>
      </c>
      <c r="G51" s="88">
        <f t="shared" si="10"/>
        <v>47.188000000000002</v>
      </c>
      <c r="H51" s="88">
        <f t="shared" si="10"/>
        <v>24.504999999999999</v>
      </c>
      <c r="I51" s="88">
        <f t="shared" si="10"/>
        <v>12.788</v>
      </c>
      <c r="J51" s="88">
        <f t="shared" si="10"/>
        <v>26.004999999999999</v>
      </c>
      <c r="K51" s="88">
        <f t="shared" si="10"/>
        <v>25.483999999999998</v>
      </c>
      <c r="L51" s="88">
        <f t="shared" si="10"/>
        <v>53.943000000000005</v>
      </c>
      <c r="M51" s="88">
        <f t="shared" si="10"/>
        <v>145.994</v>
      </c>
      <c r="N51" s="88">
        <f t="shared" si="10"/>
        <v>52.808999999999997</v>
      </c>
      <c r="O51" s="88">
        <f t="shared" si="10"/>
        <v>24.692</v>
      </c>
      <c r="P51" s="88">
        <f t="shared" si="10"/>
        <v>24.384</v>
      </c>
      <c r="Q51" s="88">
        <f t="shared" si="10"/>
        <v>27.975000000000001</v>
      </c>
      <c r="R51" s="88">
        <f t="shared" si="10"/>
        <v>62.841000000000001</v>
      </c>
      <c r="S51" s="88">
        <f t="shared" si="10"/>
        <v>186.63900000000001</v>
      </c>
      <c r="T51" s="88">
        <f t="shared" si="10"/>
        <v>173.858</v>
      </c>
      <c r="U51" s="88">
        <f t="shared" si="10"/>
        <v>119.904</v>
      </c>
      <c r="V51" s="88">
        <f t="shared" si="10"/>
        <v>48.608000000000004</v>
      </c>
      <c r="W51" s="88">
        <f t="shared" si="10"/>
        <v>34.488999999999997</v>
      </c>
      <c r="X51" s="88">
        <f t="shared" si="10"/>
        <v>29.480999999999998</v>
      </c>
      <c r="Y51" s="88">
        <f t="shared" si="10"/>
        <v>36.47</v>
      </c>
      <c r="Z51" s="89" t="str">
        <f t="shared" si="10"/>
        <v/>
      </c>
      <c r="AA51" s="104">
        <f>SUM(B51:Z51)</f>
        <v>1324.443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46.614000000000004</v>
      </c>
      <c r="C4" s="18">
        <v>29.106000000000002</v>
      </c>
      <c r="D4" s="18">
        <v>37.583999999999996</v>
      </c>
      <c r="E4" s="18">
        <v>16.538999999999998</v>
      </c>
      <c r="F4" s="18">
        <v>36.542999999999999</v>
      </c>
      <c r="G4" s="18">
        <v>47.187999999999988</v>
      </c>
      <c r="H4" s="18">
        <v>24.498000000000005</v>
      </c>
      <c r="I4" s="18">
        <v>12.788</v>
      </c>
      <c r="J4" s="18">
        <v>25.978999999999999</v>
      </c>
      <c r="K4" s="18">
        <v>25.483999999999998</v>
      </c>
      <c r="L4" s="18">
        <v>53.942999999999998</v>
      </c>
      <c r="M4" s="18">
        <v>145.994</v>
      </c>
      <c r="N4" s="18">
        <v>52.823999999999998</v>
      </c>
      <c r="O4" s="18">
        <v>24.738999999999997</v>
      </c>
      <c r="P4" s="18">
        <v>24.429000000000002</v>
      </c>
      <c r="Q4" s="18">
        <v>27.977</v>
      </c>
      <c r="R4" s="18">
        <v>62.878</v>
      </c>
      <c r="S4" s="18">
        <v>186.607</v>
      </c>
      <c r="T4" s="18">
        <v>173.892</v>
      </c>
      <c r="U4" s="18">
        <v>119.86500000000001</v>
      </c>
      <c r="V4" s="18">
        <v>48.619</v>
      </c>
      <c r="W4" s="18">
        <v>34.489000000000004</v>
      </c>
      <c r="X4" s="18">
        <v>29.480999999999998</v>
      </c>
      <c r="Y4" s="18">
        <v>36.47</v>
      </c>
      <c r="Z4" s="19"/>
      <c r="AA4" s="20">
        <f>SUM(B4:Z4)</f>
        <v>1324.53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270.83</v>
      </c>
      <c r="C7" s="28">
        <v>249.82</v>
      </c>
      <c r="D7" s="28">
        <v>230.99</v>
      </c>
      <c r="E7" s="28">
        <v>224.34</v>
      </c>
      <c r="F7" s="28">
        <v>227.79</v>
      </c>
      <c r="G7" s="28">
        <v>100</v>
      </c>
      <c r="H7" s="28">
        <v>262.10000000000002</v>
      </c>
      <c r="I7" s="28">
        <v>283</v>
      </c>
      <c r="J7" s="28">
        <v>313.77999999999997</v>
      </c>
      <c r="K7" s="28">
        <v>320</v>
      </c>
      <c r="L7" s="28">
        <v>323.18</v>
      </c>
      <c r="M7" s="28">
        <v>326.92</v>
      </c>
      <c r="N7" s="28">
        <v>322.77</v>
      </c>
      <c r="O7" s="28">
        <v>305.56</v>
      </c>
      <c r="P7" s="28">
        <v>304.25</v>
      </c>
      <c r="Q7" s="28">
        <v>304.25</v>
      </c>
      <c r="R7" s="28">
        <v>325.02999999999997</v>
      </c>
      <c r="S7" s="28">
        <v>358.73</v>
      </c>
      <c r="T7" s="28">
        <v>355.4</v>
      </c>
      <c r="U7" s="28">
        <v>326</v>
      </c>
      <c r="V7" s="28">
        <v>284.99</v>
      </c>
      <c r="W7" s="28">
        <v>217.43</v>
      </c>
      <c r="X7" s="28">
        <v>210.8</v>
      </c>
      <c r="Y7" s="28">
        <v>199.94</v>
      </c>
      <c r="Z7" s="29"/>
      <c r="AA7" s="30">
        <f>IF(SUM(B7:Z7)&lt;&gt;0,AVERAGEIF(B7:Z7,"&lt;&gt;"""),"")</f>
        <v>276.99583333333334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6.2190000000000003</v>
      </c>
      <c r="Z12" s="53"/>
      <c r="AA12" s="54">
        <f t="shared" si="0"/>
        <v>6.2190000000000003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2.4630000000000001</v>
      </c>
      <c r="H14" s="57">
        <v>6.0000000000000001E-3</v>
      </c>
      <c r="I14" s="57"/>
      <c r="J14" s="57"/>
      <c r="K14" s="57"/>
      <c r="L14" s="57">
        <v>0.59699999999999998</v>
      </c>
      <c r="M14" s="57">
        <v>0.53100000000000003</v>
      </c>
      <c r="N14" s="57">
        <v>0.10299999999999999</v>
      </c>
      <c r="O14" s="57">
        <v>3.2000000000000001E-2</v>
      </c>
      <c r="P14" s="57">
        <v>0.193</v>
      </c>
      <c r="Q14" s="57">
        <v>4.2000000000000003E-2</v>
      </c>
      <c r="R14" s="57"/>
      <c r="S14" s="57"/>
      <c r="T14" s="57"/>
      <c r="U14" s="57"/>
      <c r="V14" s="57"/>
      <c r="W14" s="57">
        <v>0.158</v>
      </c>
      <c r="X14" s="57"/>
      <c r="Y14" s="57"/>
      <c r="Z14" s="58"/>
      <c r="AA14" s="59">
        <f t="shared" si="0"/>
        <v>4.125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2.4630000000000001</v>
      </c>
      <c r="H16" s="62">
        <f t="shared" si="1"/>
        <v>6.0000000000000001E-3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0.59699999999999998</v>
      </c>
      <c r="M16" s="62">
        <f t="shared" si="1"/>
        <v>0.53100000000000003</v>
      </c>
      <c r="N16" s="62">
        <f t="shared" si="1"/>
        <v>0.10299999999999999</v>
      </c>
      <c r="O16" s="62">
        <f t="shared" si="1"/>
        <v>3.2000000000000001E-2</v>
      </c>
      <c r="P16" s="62">
        <f t="shared" si="1"/>
        <v>0.193</v>
      </c>
      <c r="Q16" s="62">
        <f t="shared" si="1"/>
        <v>4.2000000000000003E-2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0.158</v>
      </c>
      <c r="X16" s="62">
        <f t="shared" si="1"/>
        <v>0</v>
      </c>
      <c r="Y16" s="62">
        <f t="shared" si="1"/>
        <v>6.2190000000000003</v>
      </c>
      <c r="Z16" s="63" t="str">
        <f t="shared" si="1"/>
        <v/>
      </c>
      <c r="AA16" s="64">
        <f>SUM(AA10:AA15)</f>
        <v>10.344000000000001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10.500000000000002</v>
      </c>
    </row>
    <row r="20" spans="1:27" ht="24.95" customHeight="1" x14ac:dyDescent="0.2">
      <c r="A20" s="75" t="s">
        <v>15</v>
      </c>
      <c r="B20" s="76">
        <v>9.7390000000000008</v>
      </c>
      <c r="C20" s="77">
        <v>4.6239999999999997</v>
      </c>
      <c r="D20" s="77">
        <v>7.2289999999999992</v>
      </c>
      <c r="E20" s="77">
        <v>1.895</v>
      </c>
      <c r="F20" s="77">
        <v>7.3710000000000004</v>
      </c>
      <c r="G20" s="77">
        <v>10.717000000000001</v>
      </c>
      <c r="H20" s="77">
        <v>4.319</v>
      </c>
      <c r="I20" s="77">
        <v>2.2000000000000002</v>
      </c>
      <c r="J20" s="77">
        <v>4.266</v>
      </c>
      <c r="K20" s="77">
        <v>4.6839999999999993</v>
      </c>
      <c r="L20" s="77">
        <v>2.65</v>
      </c>
      <c r="M20" s="77">
        <v>1.8459999999999999</v>
      </c>
      <c r="N20" s="77">
        <v>3.9E-2</v>
      </c>
      <c r="O20" s="77">
        <v>3.3329999999999997</v>
      </c>
      <c r="P20" s="77">
        <v>3.5999999999999997E-2</v>
      </c>
      <c r="Q20" s="77">
        <v>1.0349999999999999</v>
      </c>
      <c r="R20" s="77">
        <v>1.1100000000000001</v>
      </c>
      <c r="S20" s="77">
        <v>0.107</v>
      </c>
      <c r="T20" s="77">
        <v>0.105</v>
      </c>
      <c r="U20" s="77">
        <v>0.1</v>
      </c>
      <c r="V20" s="77">
        <v>9.6669999999999998</v>
      </c>
      <c r="W20" s="77">
        <v>9.2370000000000001</v>
      </c>
      <c r="X20" s="77">
        <v>7.177999999999999</v>
      </c>
      <c r="Y20" s="77">
        <v>6.734</v>
      </c>
      <c r="Z20" s="78"/>
      <c r="AA20" s="79">
        <f t="shared" si="2"/>
        <v>100.22099999999998</v>
      </c>
    </row>
    <row r="21" spans="1:27" ht="24.95" customHeight="1" x14ac:dyDescent="0.2">
      <c r="A21" s="75" t="s">
        <v>16</v>
      </c>
      <c r="B21" s="80">
        <v>34.774999999999999</v>
      </c>
      <c r="C21" s="81">
        <v>22.582000000000001</v>
      </c>
      <c r="D21" s="81">
        <v>28.454999999999998</v>
      </c>
      <c r="E21" s="81">
        <v>12.744</v>
      </c>
      <c r="F21" s="81">
        <v>27.272000000000002</v>
      </c>
      <c r="G21" s="81">
        <v>33.207999999999998</v>
      </c>
      <c r="H21" s="81">
        <v>20.173000000000002</v>
      </c>
      <c r="I21" s="81">
        <v>10.588000000000001</v>
      </c>
      <c r="J21" s="81">
        <v>21.712999999999997</v>
      </c>
      <c r="K21" s="81">
        <v>20.8</v>
      </c>
      <c r="L21" s="81">
        <v>16.096</v>
      </c>
      <c r="M21" s="81">
        <v>9.6170000000000009</v>
      </c>
      <c r="N21" s="81">
        <v>0.38200000000000001</v>
      </c>
      <c r="O21" s="81">
        <v>21.373999999999999</v>
      </c>
      <c r="P21" s="81">
        <v>1</v>
      </c>
      <c r="Q21" s="81">
        <v>1</v>
      </c>
      <c r="R21" s="81">
        <v>1.5680000000000001</v>
      </c>
      <c r="S21" s="81">
        <v>1</v>
      </c>
      <c r="T21" s="81">
        <v>1.887</v>
      </c>
      <c r="U21" s="81">
        <v>1.0649999999999999</v>
      </c>
      <c r="V21" s="81">
        <v>37.752000000000002</v>
      </c>
      <c r="W21" s="81">
        <v>25.094000000000001</v>
      </c>
      <c r="X21" s="81">
        <v>22.303000000000001</v>
      </c>
      <c r="Y21" s="81">
        <v>23.516999999999999</v>
      </c>
      <c r="Z21" s="78"/>
      <c r="AA21" s="79">
        <f t="shared" si="2"/>
        <v>395.96500000000003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46.613999999999997</v>
      </c>
      <c r="C25" s="88">
        <f t="shared" si="3"/>
        <v>29.106000000000002</v>
      </c>
      <c r="D25" s="88">
        <f t="shared" si="3"/>
        <v>37.583999999999996</v>
      </c>
      <c r="E25" s="88">
        <f t="shared" si="3"/>
        <v>16.539000000000001</v>
      </c>
      <c r="F25" s="88">
        <f t="shared" si="3"/>
        <v>36.543000000000006</v>
      </c>
      <c r="G25" s="88">
        <f t="shared" si="3"/>
        <v>44.725000000000001</v>
      </c>
      <c r="H25" s="88">
        <f t="shared" si="3"/>
        <v>24.492000000000001</v>
      </c>
      <c r="I25" s="88">
        <f t="shared" si="3"/>
        <v>12.788</v>
      </c>
      <c r="J25" s="88">
        <f t="shared" si="3"/>
        <v>25.978999999999999</v>
      </c>
      <c r="K25" s="88">
        <f t="shared" si="3"/>
        <v>25.484000000000002</v>
      </c>
      <c r="L25" s="88">
        <f t="shared" si="3"/>
        <v>18.745999999999999</v>
      </c>
      <c r="M25" s="88">
        <f t="shared" si="3"/>
        <v>11.463000000000001</v>
      </c>
      <c r="N25" s="88">
        <f t="shared" si="3"/>
        <v>0.42099999999999999</v>
      </c>
      <c r="O25" s="88">
        <f t="shared" si="3"/>
        <v>24.706999999999997</v>
      </c>
      <c r="P25" s="88">
        <f t="shared" si="3"/>
        <v>1.036</v>
      </c>
      <c r="Q25" s="88">
        <f t="shared" si="3"/>
        <v>2.0350000000000001</v>
      </c>
      <c r="R25" s="88">
        <f t="shared" si="3"/>
        <v>2.6779999999999999</v>
      </c>
      <c r="S25" s="88">
        <f t="shared" si="3"/>
        <v>1.107</v>
      </c>
      <c r="T25" s="88">
        <f t="shared" si="3"/>
        <v>1.992</v>
      </c>
      <c r="U25" s="88">
        <f t="shared" si="3"/>
        <v>1.165</v>
      </c>
      <c r="V25" s="88">
        <f t="shared" si="3"/>
        <v>47.419000000000004</v>
      </c>
      <c r="W25" s="88">
        <f t="shared" si="3"/>
        <v>34.331000000000003</v>
      </c>
      <c r="X25" s="88">
        <f t="shared" si="3"/>
        <v>29.481000000000002</v>
      </c>
      <c r="Y25" s="88">
        <f t="shared" si="3"/>
        <v>30.250999999999998</v>
      </c>
      <c r="Z25" s="89">
        <f t="shared" si="3"/>
        <v>0</v>
      </c>
      <c r="AA25" s="90">
        <f t="shared" si="3"/>
        <v>506.68600000000004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46.613999999999997</v>
      </c>
      <c r="C29" s="77">
        <v>29.106000000000002</v>
      </c>
      <c r="D29" s="77">
        <v>37.584000000000003</v>
      </c>
      <c r="E29" s="77">
        <v>16.539000000000001</v>
      </c>
      <c r="F29" s="77">
        <v>36.542999999999999</v>
      </c>
      <c r="G29" s="77">
        <v>47.188000000000002</v>
      </c>
      <c r="H29" s="77">
        <v>24.498000000000001</v>
      </c>
      <c r="I29" s="77">
        <v>12.788</v>
      </c>
      <c r="J29" s="77">
        <v>25.978999999999999</v>
      </c>
      <c r="K29" s="77">
        <v>25.484000000000002</v>
      </c>
      <c r="L29" s="77">
        <v>19.343</v>
      </c>
      <c r="M29" s="77">
        <v>11.994</v>
      </c>
      <c r="N29" s="77">
        <v>0.52400000000000002</v>
      </c>
      <c r="O29" s="77">
        <v>24.739000000000001</v>
      </c>
      <c r="P29" s="77">
        <v>1.2290000000000001</v>
      </c>
      <c r="Q29" s="77">
        <v>2.077</v>
      </c>
      <c r="R29" s="77">
        <v>2.6779999999999999</v>
      </c>
      <c r="S29" s="77">
        <v>1.107</v>
      </c>
      <c r="T29" s="77">
        <v>1.992</v>
      </c>
      <c r="U29" s="77">
        <v>1.165</v>
      </c>
      <c r="V29" s="77">
        <v>47.418999999999997</v>
      </c>
      <c r="W29" s="77">
        <v>34.488999999999997</v>
      </c>
      <c r="X29" s="77">
        <v>29.481000000000002</v>
      </c>
      <c r="Y29" s="77">
        <v>36.47</v>
      </c>
      <c r="Z29" s="78"/>
      <c r="AA29" s="79">
        <f>SUM(B29:Z29)</f>
        <v>517.03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46.613999999999997</v>
      </c>
      <c r="C31" s="62">
        <f t="shared" si="4"/>
        <v>29.106000000000002</v>
      </c>
      <c r="D31" s="62">
        <f t="shared" si="4"/>
        <v>37.584000000000003</v>
      </c>
      <c r="E31" s="62">
        <f t="shared" si="4"/>
        <v>16.539000000000001</v>
      </c>
      <c r="F31" s="62">
        <f t="shared" si="4"/>
        <v>36.542999999999999</v>
      </c>
      <c r="G31" s="62">
        <f t="shared" si="4"/>
        <v>47.188000000000002</v>
      </c>
      <c r="H31" s="62">
        <f t="shared" si="4"/>
        <v>24.498000000000001</v>
      </c>
      <c r="I31" s="62">
        <f t="shared" si="4"/>
        <v>12.788</v>
      </c>
      <c r="J31" s="62">
        <f t="shared" si="4"/>
        <v>25.978999999999999</v>
      </c>
      <c r="K31" s="62">
        <f t="shared" si="4"/>
        <v>25.484000000000002</v>
      </c>
      <c r="L31" s="62">
        <f t="shared" si="4"/>
        <v>19.343</v>
      </c>
      <c r="M31" s="62">
        <f t="shared" si="4"/>
        <v>11.994</v>
      </c>
      <c r="N31" s="62">
        <f t="shared" si="4"/>
        <v>0.52400000000000002</v>
      </c>
      <c r="O31" s="62">
        <f t="shared" si="4"/>
        <v>24.739000000000001</v>
      </c>
      <c r="P31" s="62">
        <f t="shared" si="4"/>
        <v>1.2290000000000001</v>
      </c>
      <c r="Q31" s="62">
        <f t="shared" si="4"/>
        <v>2.077</v>
      </c>
      <c r="R31" s="62">
        <f t="shared" si="4"/>
        <v>2.6779999999999999</v>
      </c>
      <c r="S31" s="62">
        <f t="shared" si="4"/>
        <v>1.107</v>
      </c>
      <c r="T31" s="62">
        <f t="shared" si="4"/>
        <v>1.992</v>
      </c>
      <c r="U31" s="62">
        <f t="shared" si="4"/>
        <v>1.165</v>
      </c>
      <c r="V31" s="62">
        <f t="shared" si="4"/>
        <v>47.418999999999997</v>
      </c>
      <c r="W31" s="62">
        <f t="shared" si="4"/>
        <v>34.488999999999997</v>
      </c>
      <c r="X31" s="62">
        <f t="shared" si="4"/>
        <v>29.481000000000002</v>
      </c>
      <c r="Y31" s="62">
        <f t="shared" si="4"/>
        <v>36.47</v>
      </c>
      <c r="Z31" s="63">
        <f t="shared" si="4"/>
        <v>0</v>
      </c>
      <c r="AA31" s="64">
        <f t="shared" si="4"/>
        <v>517.03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34.6</v>
      </c>
      <c r="M38" s="99">
        <v>134</v>
      </c>
      <c r="N38" s="99">
        <v>52.3</v>
      </c>
      <c r="O38" s="99"/>
      <c r="P38" s="99">
        <v>23.2</v>
      </c>
      <c r="Q38" s="99">
        <v>25.9</v>
      </c>
      <c r="R38" s="99">
        <v>60.2</v>
      </c>
      <c r="S38" s="99">
        <v>185.5</v>
      </c>
      <c r="T38" s="99">
        <v>171.9</v>
      </c>
      <c r="U38" s="99">
        <v>118.7</v>
      </c>
      <c r="V38" s="99">
        <v>1.2</v>
      </c>
      <c r="W38" s="99"/>
      <c r="X38" s="99"/>
      <c r="Y38" s="99"/>
      <c r="Z38" s="100"/>
      <c r="AA38" s="79">
        <f t="shared" si="5"/>
        <v>807.5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34.6</v>
      </c>
      <c r="M39" s="88">
        <f t="shared" si="6"/>
        <v>134</v>
      </c>
      <c r="N39" s="88">
        <f t="shared" si="6"/>
        <v>52.3</v>
      </c>
      <c r="O39" s="88">
        <f t="shared" si="6"/>
        <v>0</v>
      </c>
      <c r="P39" s="88">
        <f t="shared" si="6"/>
        <v>23.2</v>
      </c>
      <c r="Q39" s="88">
        <f t="shared" si="6"/>
        <v>25.9</v>
      </c>
      <c r="R39" s="88">
        <f t="shared" si="6"/>
        <v>60.2</v>
      </c>
      <c r="S39" s="88">
        <f t="shared" si="6"/>
        <v>185.5</v>
      </c>
      <c r="T39" s="88">
        <f t="shared" si="6"/>
        <v>171.9</v>
      </c>
      <c r="U39" s="88">
        <f t="shared" si="6"/>
        <v>118.7</v>
      </c>
      <c r="V39" s="88">
        <f t="shared" si="6"/>
        <v>1.2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34.6</v>
      </c>
      <c r="M46" s="99">
        <v>134</v>
      </c>
      <c r="N46" s="99">
        <v>52.3</v>
      </c>
      <c r="O46" s="99"/>
      <c r="P46" s="99">
        <v>23.2</v>
      </c>
      <c r="Q46" s="99">
        <v>25.9</v>
      </c>
      <c r="R46" s="99">
        <v>60.2</v>
      </c>
      <c r="S46" s="99">
        <v>185.5</v>
      </c>
      <c r="T46" s="99">
        <v>171.9</v>
      </c>
      <c r="U46" s="99">
        <v>118.7</v>
      </c>
      <c r="V46" s="99">
        <v>1.2</v>
      </c>
      <c r="W46" s="99"/>
      <c r="X46" s="99"/>
      <c r="Y46" s="99"/>
      <c r="Z46" s="100"/>
      <c r="AA46" s="79">
        <f t="shared" si="7"/>
        <v>807.5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34.6</v>
      </c>
      <c r="M48" s="88">
        <f t="shared" si="8"/>
        <v>134</v>
      </c>
      <c r="N48" s="88">
        <f t="shared" si="8"/>
        <v>52.3</v>
      </c>
      <c r="O48" s="88">
        <f t="shared" si="8"/>
        <v>0</v>
      </c>
      <c r="P48" s="88">
        <f t="shared" si="8"/>
        <v>23.2</v>
      </c>
      <c r="Q48" s="88">
        <f t="shared" si="8"/>
        <v>25.9</v>
      </c>
      <c r="R48" s="88">
        <f t="shared" si="8"/>
        <v>60.2</v>
      </c>
      <c r="S48" s="88">
        <f t="shared" si="8"/>
        <v>185.5</v>
      </c>
      <c r="T48" s="88">
        <f t="shared" si="8"/>
        <v>171.9</v>
      </c>
      <c r="U48" s="88">
        <f t="shared" si="8"/>
        <v>118.7</v>
      </c>
      <c r="V48" s="88">
        <f t="shared" si="8"/>
        <v>1.2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46.613999999999997</v>
      </c>
      <c r="C51" s="88">
        <f t="shared" si="10"/>
        <v>29.106000000000002</v>
      </c>
      <c r="D51" s="88">
        <f t="shared" si="10"/>
        <v>37.583999999999996</v>
      </c>
      <c r="E51" s="88">
        <f t="shared" si="10"/>
        <v>16.539000000000001</v>
      </c>
      <c r="F51" s="88">
        <f t="shared" si="10"/>
        <v>36.543000000000006</v>
      </c>
      <c r="G51" s="88">
        <f t="shared" si="10"/>
        <v>47.188000000000002</v>
      </c>
      <c r="H51" s="88">
        <f t="shared" si="10"/>
        <v>24.498000000000001</v>
      </c>
      <c r="I51" s="88">
        <f t="shared" si="10"/>
        <v>12.788</v>
      </c>
      <c r="J51" s="88">
        <f t="shared" si="10"/>
        <v>25.978999999999999</v>
      </c>
      <c r="K51" s="88">
        <f t="shared" si="10"/>
        <v>25.484000000000002</v>
      </c>
      <c r="L51" s="88">
        <f t="shared" si="10"/>
        <v>53.942999999999998</v>
      </c>
      <c r="M51" s="88">
        <f t="shared" si="10"/>
        <v>145.994</v>
      </c>
      <c r="N51" s="88">
        <f t="shared" si="10"/>
        <v>52.823999999999998</v>
      </c>
      <c r="O51" s="88">
        <f t="shared" si="10"/>
        <v>24.738999999999997</v>
      </c>
      <c r="P51" s="88">
        <f t="shared" si="10"/>
        <v>24.428999999999998</v>
      </c>
      <c r="Q51" s="88">
        <f t="shared" si="10"/>
        <v>27.976999999999997</v>
      </c>
      <c r="R51" s="88">
        <f t="shared" si="10"/>
        <v>62.878</v>
      </c>
      <c r="S51" s="88">
        <f t="shared" si="10"/>
        <v>186.607</v>
      </c>
      <c r="T51" s="88">
        <f t="shared" si="10"/>
        <v>173.892</v>
      </c>
      <c r="U51" s="88">
        <f t="shared" si="10"/>
        <v>119.86500000000001</v>
      </c>
      <c r="V51" s="88">
        <f t="shared" si="10"/>
        <v>48.619000000000007</v>
      </c>
      <c r="W51" s="88">
        <f t="shared" si="10"/>
        <v>34.489000000000004</v>
      </c>
      <c r="X51" s="88">
        <f t="shared" si="10"/>
        <v>29.481000000000002</v>
      </c>
      <c r="Y51" s="88">
        <f t="shared" si="10"/>
        <v>36.47</v>
      </c>
      <c r="Z51" s="89">
        <f t="shared" si="10"/>
        <v>0</v>
      </c>
      <c r="AA51" s="104">
        <f>SUM(B51:Z51)</f>
        <v>1324.53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-0.2</v>
      </c>
      <c r="I4" s="18"/>
      <c r="J4" s="18">
        <v>-13.2</v>
      </c>
      <c r="K4" s="18"/>
      <c r="L4" s="18">
        <v>34.6</v>
      </c>
      <c r="M4" s="18">
        <v>134</v>
      </c>
      <c r="N4" s="18">
        <v>52.3</v>
      </c>
      <c r="O4" s="18">
        <v>-9.1</v>
      </c>
      <c r="P4" s="18">
        <v>23.2</v>
      </c>
      <c r="Q4" s="18">
        <v>25.9</v>
      </c>
      <c r="R4" s="18">
        <v>60.2</v>
      </c>
      <c r="S4" s="18">
        <v>185.5</v>
      </c>
      <c r="T4" s="18">
        <v>171.9</v>
      </c>
      <c r="U4" s="18">
        <v>118.7</v>
      </c>
      <c r="V4" s="18">
        <v>1.2</v>
      </c>
      <c r="W4" s="18"/>
      <c r="X4" s="18"/>
      <c r="Y4" s="18"/>
      <c r="Z4" s="19"/>
      <c r="AA4" s="111">
        <f>SUM(B4:Z4)</f>
        <v>785.00000000000011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270.83</v>
      </c>
      <c r="C7" s="117">
        <v>249.82</v>
      </c>
      <c r="D7" s="117">
        <v>230.99</v>
      </c>
      <c r="E7" s="117">
        <v>224.34</v>
      </c>
      <c r="F7" s="117">
        <v>227.79</v>
      </c>
      <c r="G7" s="117">
        <v>100</v>
      </c>
      <c r="H7" s="117">
        <v>262.10000000000002</v>
      </c>
      <c r="I7" s="117">
        <v>283</v>
      </c>
      <c r="J7" s="117">
        <v>313.77999999999997</v>
      </c>
      <c r="K7" s="117">
        <v>320</v>
      </c>
      <c r="L7" s="117">
        <v>323.18</v>
      </c>
      <c r="M7" s="117">
        <v>326.92</v>
      </c>
      <c r="N7" s="117">
        <v>322.77</v>
      </c>
      <c r="O7" s="117">
        <v>305.56</v>
      </c>
      <c r="P7" s="117">
        <v>304.25</v>
      </c>
      <c r="Q7" s="117">
        <v>304.25</v>
      </c>
      <c r="R7" s="117">
        <v>325.02999999999997</v>
      </c>
      <c r="S7" s="117">
        <v>358.73</v>
      </c>
      <c r="T7" s="117">
        <v>355.4</v>
      </c>
      <c r="U7" s="117">
        <v>326</v>
      </c>
      <c r="V7" s="117">
        <v>284.99</v>
      </c>
      <c r="W7" s="117">
        <v>217.43</v>
      </c>
      <c r="X7" s="117">
        <v>210.8</v>
      </c>
      <c r="Y7" s="117">
        <v>199.94</v>
      </c>
      <c r="Z7" s="118"/>
      <c r="AA7" s="119">
        <f>IF(SUM(B7:Z7)&lt;&gt;0,AVERAGEIF(B7:Z7,"&lt;&gt;"""),"")</f>
        <v>276.99583333333334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0.2</v>
      </c>
      <c r="I15" s="133"/>
      <c r="J15" s="133">
        <v>13.2</v>
      </c>
      <c r="K15" s="133"/>
      <c r="L15" s="133"/>
      <c r="M15" s="133"/>
      <c r="N15" s="133"/>
      <c r="O15" s="133">
        <v>9.1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0.2</v>
      </c>
      <c r="I16" s="135">
        <f t="shared" si="1"/>
        <v>0</v>
      </c>
      <c r="J16" s="135">
        <f t="shared" si="1"/>
        <v>13.2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34.6</v>
      </c>
      <c r="M23" s="133">
        <v>134</v>
      </c>
      <c r="N23" s="133">
        <v>52.3</v>
      </c>
      <c r="O23" s="133"/>
      <c r="P23" s="133">
        <v>23.2</v>
      </c>
      <c r="Q23" s="133">
        <v>25.9</v>
      </c>
      <c r="R23" s="133">
        <v>60.2</v>
      </c>
      <c r="S23" s="133">
        <v>185.5</v>
      </c>
      <c r="T23" s="133">
        <v>171.9</v>
      </c>
      <c r="U23" s="133">
        <v>118.7</v>
      </c>
      <c r="V23" s="133">
        <v>1.2</v>
      </c>
      <c r="W23" s="133"/>
      <c r="X23" s="133"/>
      <c r="Y23" s="133"/>
      <c r="Z23" s="131"/>
      <c r="AA23" s="132">
        <f t="shared" si="2"/>
        <v>807.5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34.6</v>
      </c>
      <c r="M24" s="135">
        <f t="shared" si="3"/>
        <v>134</v>
      </c>
      <c r="N24" s="135">
        <f t="shared" si="3"/>
        <v>52.3</v>
      </c>
      <c r="O24" s="135">
        <f t="shared" si="3"/>
        <v>0</v>
      </c>
      <c r="P24" s="135">
        <f t="shared" si="3"/>
        <v>23.2</v>
      </c>
      <c r="Q24" s="135">
        <f t="shared" si="3"/>
        <v>25.9</v>
      </c>
      <c r="R24" s="135">
        <f t="shared" si="3"/>
        <v>60.2</v>
      </c>
      <c r="S24" s="135">
        <f t="shared" si="3"/>
        <v>185.5</v>
      </c>
      <c r="T24" s="135">
        <f t="shared" si="3"/>
        <v>171.9</v>
      </c>
      <c r="U24" s="135">
        <f t="shared" si="3"/>
        <v>118.7</v>
      </c>
      <c r="V24" s="135">
        <f t="shared" si="3"/>
        <v>1.2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2022-12-02T14:31:21Z</dcterms:created>
  <dcterms:modified xsi:type="dcterms:W3CDTF">2022-12-02T14:31:21Z</dcterms:modified>
</cp:coreProperties>
</file>