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<sst xmlns="http://schemas.openxmlformats.org/spreadsheetml/2006/main" count="117" uniqueCount="53">
  <si>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01/12/2022 16:26:41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</si>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</sst>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21.9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26.479000000000006</c:v>
                </c:pt>
                <c:pt idx="1">
                  <c:v>21.292000000000005</c:v>
                </c:pt>
                <c:pt idx="2">
                  <c:v>29.823000000000004</c:v>
                </c:pt>
                <c:pt idx="3">
                  <c:v>32.762</c:v>
                </c:pt>
                <c:pt idx="4">
                  <c:v>27.927</c:v>
                </c:pt>
                <c:pt idx="5">
                  <c:v>16.587</c:v>
                </c:pt>
                <c:pt idx="6">
                  <c:v>10.081999999999999</c:v>
                </c:pt>
                <c:pt idx="7">
                  <c:v>23.039000000000005</c:v>
                </c:pt>
                <c:pt idx="8">
                  <c:v>41.153999999999996</c:v>
                </c:pt>
                <c:pt idx="9">
                  <c:v>39.298999999999999</c:v>
                </c:pt>
                <c:pt idx="10">
                  <c:v>35.407999999999994</c:v>
                </c:pt>
                <c:pt idx="11">
                  <c:v>29.327000000000002</c:v>
                </c:pt>
                <c:pt idx="12">
                  <c:v>13.772</c:v>
                </c:pt>
                <c:pt idx="13">
                  <c:v>7.2990000000000004</c:v>
                </c:pt>
                <c:pt idx="14">
                  <c:v>7.5919999999999996</c:v>
                </c:pt>
                <c:pt idx="15">
                  <c:v>8.2409999999999997</c:v>
                </c:pt>
                <c:pt idx="16">
                  <c:v>9.2750000000000004</c:v>
                </c:pt>
                <c:pt idx="17">
                  <c:v>15.282</c:v>
                </c:pt>
                <c:pt idx="18">
                  <c:v>15.370000000000001</c:v>
                </c:pt>
                <c:pt idx="19">
                  <c:v>21.805</c:v>
                </c:pt>
                <c:pt idx="20">
                  <c:v>22.352</c:v>
                </c:pt>
                <c:pt idx="21">
                  <c:v>20.351000000000003</c:v>
                </c:pt>
                <c:pt idx="22">
                  <c:v>13.118</c:v>
                </c:pt>
                <c:pt idx="23">
                  <c:v>11.646000000000001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751280"/>
        <c:axId val="427751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26.728999999999996</c:v>
                </c:pt>
                <c:pt idx="1">
                  <c:v>21.782</c:v>
                </c:pt>
                <c:pt idx="2">
                  <c:v>31.120999999999999</c:v>
                </c:pt>
                <c:pt idx="3">
                  <c:v>33.521999999999998</c:v>
                </c:pt>
                <c:pt idx="4">
                  <c:v>28.427</c:v>
                </c:pt>
                <c:pt idx="5">
                  <c:v>38.706000000000003</c:v>
                </c:pt>
                <c:pt idx="6">
                  <c:v>13.625999999999999</c:v>
                </c:pt>
                <c:pt idx="7">
                  <c:v>34.317</c:v>
                </c:pt>
                <c:pt idx="8">
                  <c:v>51.208000000000006</c:v>
                </c:pt>
                <c:pt idx="9">
                  <c:v>44.569000000000003</c:v>
                </c:pt>
                <c:pt idx="10">
                  <c:v>40.476999999999997</c:v>
                </c:pt>
                <c:pt idx="11">
                  <c:v>33.150999999999996</c:v>
                </c:pt>
                <c:pt idx="12">
                  <c:v>18.612999999999996</c:v>
                </c:pt>
                <c:pt idx="13">
                  <c:v>8.0990000000000002</c:v>
                </c:pt>
                <c:pt idx="14">
                  <c:v>7.8000000000000007</c:v>
                </c:pt>
                <c:pt idx="15">
                  <c:v>8.3409999999999993</c:v>
                </c:pt>
                <c:pt idx="16">
                  <c:v>14.307</c:v>
                </c:pt>
                <c:pt idx="17">
                  <c:v>18.027999999999999</c:v>
                </c:pt>
                <c:pt idx="18">
                  <c:v>19.951000000000001</c:v>
                </c:pt>
                <c:pt idx="19">
                  <c:v>27.015999999999998</c:v>
                </c:pt>
                <c:pt idx="20">
                  <c:v>23.737000000000002</c:v>
                </c:pt>
                <c:pt idx="21">
                  <c:v>20.393000000000001</c:v>
                </c:pt>
                <c:pt idx="22">
                  <c:v>54.621000000000002</c:v>
                </c:pt>
                <c:pt idx="23">
                  <c:v>12.855999999999998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51280"/>
        <c:axId val="427751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232.25</c:v>
                </c:pt>
                <c:pt idx="1">
                  <c:v>223.33</c:v>
                </c:pt>
                <c:pt idx="2">
                  <c:v>170.92</c:v>
                </c:pt>
                <c:pt idx="3">
                  <c:v>172.76</c:v>
                </c:pt>
                <c:pt idx="4">
                  <c:v>291.58999999999997</c:v>
                </c:pt>
                <c:pt idx="5">
                  <c:v>307.62</c:v>
                </c:pt>
                <c:pt idx="6">
                  <c:v>339.05</c:v>
                </c:pt>
                <c:pt idx="7">
                  <c:v>434.72</c:v>
                </c:pt>
                <c:pt idx="8">
                  <c:v>440.79</c:v>
                </c:pt>
                <c:pt idx="9">
                  <c:v>391.08</c:v>
                </c:pt>
                <c:pt idx="10">
                  <c:v>419.04</c:v>
                </c:pt>
                <c:pt idx="11">
                  <c:v>384.3</c:v>
                </c:pt>
                <c:pt idx="12">
                  <c:v>419.13</c:v>
                </c:pt>
                <c:pt idx="13">
                  <c:v>452.48</c:v>
                </c:pt>
                <c:pt idx="14">
                  <c:v>430.61</c:v>
                </c:pt>
                <c:pt idx="15">
                  <c:v>508.47</c:v>
                </c:pt>
                <c:pt idx="16">
                  <c:v>448.62</c:v>
                </c:pt>
                <c:pt idx="17">
                  <c:v>440.54</c:v>
                </c:pt>
                <c:pt idx="18">
                  <c:v>395.37</c:v>
                </c:pt>
                <c:pt idx="19">
                  <c:v>393</c:v>
                </c:pt>
                <c:pt idx="20">
                  <c:v>411.6</c:v>
                </c:pt>
                <c:pt idx="21">
                  <c:v>314.55</c:v>
                </c:pt>
                <c:pt idx="22">
                  <c:v>314.5</c:v>
                </c:pt>
                <c:pt idx="23">
                  <c:v>262.99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52456"/>
        <c:axId val="427752064"/>
      </c:lineChart>
      <c:catAx>
        <c:axId val="42775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51672"/>
        <c:crosses val="autoZero"/>
        <c:auto val="1"/>
        <c:lblAlgn val="ctr"/>
        <c:lblOffset val="100"/>
        <c:noMultiLvlLbl val="0"/>
      </c:catAx>
      <c:valAx>
        <c:axId val="42775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51280"/>
        <c:crosses val="autoZero"/>
        <c:crossBetween val="between"/>
      </c:valAx>
      <c:valAx>
        <c:axId val="427752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52456"/>
        <c:crosses val="max"/>
        <c:crossBetween val="between"/>
      </c:valAx>
      <c:catAx>
        <c:axId val="42775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75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26.729000000000006</v>
      </c>
      <c r="C4" s="18">
        <v>21.782000000000004</v>
      </c>
      <c r="D4" s="18">
        <v>31.121000000000002</v>
      </c>
      <c r="E4" s="18">
        <v>33.521999999999998</v>
      </c>
      <c r="F4" s="18">
        <v>28.427</v>
      </c>
      <c r="G4" s="18">
        <v>38.747</v>
      </c>
      <c r="H4" s="18">
        <v>13.668999999999997</v>
      </c>
      <c r="I4" s="18">
        <v>34.308</v>
      </c>
      <c r="J4" s="18">
        <v>51.202999999999996</v>
      </c>
      <c r="K4" s="18">
        <v>44.585999999999999</v>
      </c>
      <c r="L4" s="18">
        <v>40.49499999999999</v>
      </c>
      <c r="M4" s="18">
        <v>33.119</v>
      </c>
      <c r="N4" s="18">
        <v>18.593999999999998</v>
      </c>
      <c r="O4" s="18">
        <v>8.0990000000000002</v>
      </c>
      <c r="P4" s="18">
        <v>7.7919999999999998</v>
      </c>
      <c r="Q4" s="18">
        <v>8.3409999999999993</v>
      </c>
      <c r="R4" s="18">
        <v>14.307</v>
      </c>
      <c r="S4" s="18">
        <v>18.028000000000002</v>
      </c>
      <c r="T4" s="18">
        <v>19.922999999999998</v>
      </c>
      <c r="U4" s="18">
        <v>26.984000000000002</v>
      </c>
      <c r="V4" s="18">
        <v>23.699000000000002</v>
      </c>
      <c r="W4" s="18">
        <v>20.351000000000003</v>
      </c>
      <c r="X4" s="18">
        <v>54.637999999999998</v>
      </c>
      <c r="Y4" s="18">
        <v>12.856</v>
      </c>
      <c r="Z4" s="19"/>
      <c r="AA4" s="20">
        <f>SUM(B4:Z4)</f>
        <v>631.31999999999994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232.25</v>
      </c>
      <c r="C7" s="28">
        <v>223.33</v>
      </c>
      <c r="D7" s="28">
        <v>170.92</v>
      </c>
      <c r="E7" s="28">
        <v>172.76</v>
      </c>
      <c r="F7" s="28">
        <v>291.58999999999997</v>
      </c>
      <c r="G7" s="28">
        <v>307.62</v>
      </c>
      <c r="H7" s="28">
        <v>339.05</v>
      </c>
      <c r="I7" s="28">
        <v>434.72</v>
      </c>
      <c r="J7" s="28">
        <v>440.79</v>
      </c>
      <c r="K7" s="28">
        <v>391.08</v>
      </c>
      <c r="L7" s="28">
        <v>419.04</v>
      </c>
      <c r="M7" s="28">
        <v>384.3</v>
      </c>
      <c r="N7" s="28">
        <v>419.13</v>
      </c>
      <c r="O7" s="28">
        <v>452.48</v>
      </c>
      <c r="P7" s="28">
        <v>430.61</v>
      </c>
      <c r="Q7" s="28">
        <v>508.47</v>
      </c>
      <c r="R7" s="28">
        <v>448.62</v>
      </c>
      <c r="S7" s="28">
        <v>440.54</v>
      </c>
      <c r="T7" s="28">
        <v>395.37</v>
      </c>
      <c r="U7" s="28">
        <v>393</v>
      </c>
      <c r="V7" s="28">
        <v>411.6</v>
      </c>
      <c r="W7" s="28">
        <v>314.55</v>
      </c>
      <c r="X7" s="28">
        <v>314.5</v>
      </c>
      <c r="Y7" s="28">
        <v>262.99</v>
      </c>
      <c r="Z7" s="29"/>
      <c r="AA7" s="30">
        <f>IF(SUM(B7:Z7)&lt;&gt;0,AVERAGEIF(B7:Z7,"&lt;&gt;"""),"")</f>
        <v>358.30458333333331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26.479000000000006</v>
      </c>
      <c r="C14" s="57">
        <v>21.292000000000005</v>
      </c>
      <c r="D14" s="57">
        <v>29.823000000000004</v>
      </c>
      <c r="E14" s="57">
        <v>32.762</v>
      </c>
      <c r="F14" s="57">
        <v>27.927</v>
      </c>
      <c r="G14" s="57">
        <v>16.587</v>
      </c>
      <c r="H14" s="57">
        <v>10.081999999999999</v>
      </c>
      <c r="I14" s="57">
        <v>23.039000000000005</v>
      </c>
      <c r="J14" s="57">
        <v>41.153999999999996</v>
      </c>
      <c r="K14" s="57">
        <v>39.298999999999999</v>
      </c>
      <c r="L14" s="57">
        <v>35.407999999999994</v>
      </c>
      <c r="M14" s="57">
        <v>29.327000000000002</v>
      </c>
      <c r="N14" s="57">
        <v>13.772</v>
      </c>
      <c r="O14" s="57">
        <v>7.2990000000000004</v>
      </c>
      <c r="P14" s="57">
        <v>7.5919999999999996</v>
      </c>
      <c r="Q14" s="57">
        <v>8.2409999999999997</v>
      </c>
      <c r="R14" s="57">
        <v>9.2750000000000004</v>
      </c>
      <c r="S14" s="57">
        <v>15.282</v>
      </c>
      <c r="T14" s="57">
        <v>15.370000000000001</v>
      </c>
      <c r="U14" s="57">
        <v>21.805</v>
      </c>
      <c r="V14" s="57">
        <v>22.352</v>
      </c>
      <c r="W14" s="57">
        <v>20.351000000000003</v>
      </c>
      <c r="X14" s="57">
        <v>13.118</v>
      </c>
      <c r="Y14" s="57">
        <v>11.646000000000001</v>
      </c>
      <c r="Z14" s="58"/>
      <c r="AA14" s="59">
        <f t="shared" si="0"/>
        <v>499.28199999999993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26.479000000000006</v>
      </c>
      <c r="C16" s="62">
        <f t="shared" ref="C16:Z16" si="1">IF(LEN(C$2)&gt;0,SUM(C10:C15),"")</f>
        <v>21.292000000000005</v>
      </c>
      <c r="D16" s="62">
        <f t="shared" si="1"/>
        <v>29.823000000000004</v>
      </c>
      <c r="E16" s="62">
        <f t="shared" si="1"/>
        <v>32.762</v>
      </c>
      <c r="F16" s="62">
        <f t="shared" si="1"/>
        <v>27.927</v>
      </c>
      <c r="G16" s="62">
        <f t="shared" si="1"/>
        <v>16.587</v>
      </c>
      <c r="H16" s="62">
        <f t="shared" si="1"/>
        <v>10.081999999999999</v>
      </c>
      <c r="I16" s="62">
        <f t="shared" si="1"/>
        <v>23.039000000000005</v>
      </c>
      <c r="J16" s="62">
        <f t="shared" si="1"/>
        <v>41.153999999999996</v>
      </c>
      <c r="K16" s="62">
        <f t="shared" si="1"/>
        <v>39.298999999999999</v>
      </c>
      <c r="L16" s="62">
        <f t="shared" si="1"/>
        <v>35.407999999999994</v>
      </c>
      <c r="M16" s="62">
        <f t="shared" si="1"/>
        <v>29.327000000000002</v>
      </c>
      <c r="N16" s="62">
        <f t="shared" si="1"/>
        <v>13.772</v>
      </c>
      <c r="O16" s="62">
        <f t="shared" si="1"/>
        <v>7.2990000000000004</v>
      </c>
      <c r="P16" s="62">
        <f t="shared" si="1"/>
        <v>7.5919999999999996</v>
      </c>
      <c r="Q16" s="62">
        <f t="shared" si="1"/>
        <v>8.2409999999999997</v>
      </c>
      <c r="R16" s="62">
        <f t="shared" si="1"/>
        <v>9.2750000000000004</v>
      </c>
      <c r="S16" s="62">
        <f t="shared" si="1"/>
        <v>15.282</v>
      </c>
      <c r="T16" s="62">
        <f t="shared" si="1"/>
        <v>15.370000000000001</v>
      </c>
      <c r="U16" s="62">
        <f t="shared" si="1"/>
        <v>21.805</v>
      </c>
      <c r="V16" s="62">
        <f t="shared" si="1"/>
        <v>22.352</v>
      </c>
      <c r="W16" s="62">
        <f t="shared" si="1"/>
        <v>20.351000000000003</v>
      </c>
      <c r="X16" s="62">
        <f t="shared" si="1"/>
        <v>13.118</v>
      </c>
      <c r="Y16" s="62">
        <f t="shared" si="1"/>
        <v>11.646000000000001</v>
      </c>
      <c r="Z16" s="63" t="str">
        <f t="shared" si="1"/>
        <v/>
      </c>
      <c r="AA16" s="64">
        <f>SUM(AA10:AA15)</f>
        <v>499.28199999999993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0.41099999999999998</v>
      </c>
      <c r="J20" s="77"/>
      <c r="K20" s="77"/>
      <c r="L20" s="77"/>
      <c r="M20" s="77"/>
      <c r="N20" s="77">
        <v>0.8</v>
      </c>
      <c r="O20" s="77">
        <v>0.8</v>
      </c>
      <c r="P20" s="77">
        <v>0.2</v>
      </c>
      <c r="Q20" s="77">
        <v>0.1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2.3110000000000004</v>
      </c>
    </row>
    <row r="21" spans="1:27" ht="24.95" customHeight="1" x14ac:dyDescent="0.2">
      <c r="A21" s="75" t="s">
        <v>16</v>
      </c>
      <c r="B21" s="80">
        <v>0.25</v>
      </c>
      <c r="C21" s="81">
        <v>0.49</v>
      </c>
      <c r="D21" s="81">
        <v>1.298</v>
      </c>
      <c r="E21" s="81">
        <v>0.76</v>
      </c>
      <c r="F21" s="81">
        <v>0.5</v>
      </c>
      <c r="G21" s="81">
        <v>0.26</v>
      </c>
      <c r="H21" s="81">
        <v>3.3870000000000005</v>
      </c>
      <c r="I21" s="81">
        <v>10.857999999999999</v>
      </c>
      <c r="J21" s="81">
        <v>10.048999999999999</v>
      </c>
      <c r="K21" s="81">
        <v>5.2869999999999999</v>
      </c>
      <c r="L21" s="81">
        <v>5.0870000000000006</v>
      </c>
      <c r="M21" s="81">
        <v>3.7919999999999998</v>
      </c>
      <c r="N21" s="81">
        <v>4.0220000000000002</v>
      </c>
      <c r="O21" s="81"/>
      <c r="P21" s="81"/>
      <c r="Q21" s="81"/>
      <c r="R21" s="81">
        <v>5.032</v>
      </c>
      <c r="S21" s="81">
        <v>2.746</v>
      </c>
      <c r="T21" s="81">
        <v>4.5529999999999999</v>
      </c>
      <c r="U21" s="81">
        <v>5.1790000000000003</v>
      </c>
      <c r="V21" s="81">
        <v>1.347</v>
      </c>
      <c r="W21" s="81"/>
      <c r="X21" s="81">
        <v>1.02</v>
      </c>
      <c r="Y21" s="81">
        <v>1.21</v>
      </c>
      <c r="Z21" s="78"/>
      <c r="AA21" s="79">
        <f t="shared" si="2"/>
        <v>67.126999999999995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0.25</v>
      </c>
      <c r="C25" s="88">
        <f t="shared" ref="C25:Z25" si="3">IF(LEN(C$2)&gt;0,SUM(C19:C24),"")</f>
        <v>0.49</v>
      </c>
      <c r="D25" s="88">
        <f t="shared" si="3"/>
        <v>1.298</v>
      </c>
      <c r="E25" s="88">
        <f t="shared" si="3"/>
        <v>0.76</v>
      </c>
      <c r="F25" s="88">
        <f t="shared" si="3"/>
        <v>0.5</v>
      </c>
      <c r="G25" s="88">
        <f t="shared" si="3"/>
        <v>0.26</v>
      </c>
      <c r="H25" s="88">
        <f t="shared" si="3"/>
        <v>3.3870000000000005</v>
      </c>
      <c r="I25" s="88">
        <f t="shared" si="3"/>
        <v>11.268999999999998</v>
      </c>
      <c r="J25" s="88">
        <f t="shared" si="3"/>
        <v>10.048999999999999</v>
      </c>
      <c r="K25" s="88">
        <f t="shared" si="3"/>
        <v>5.2869999999999999</v>
      </c>
      <c r="L25" s="88">
        <f t="shared" si="3"/>
        <v>5.0870000000000006</v>
      </c>
      <c r="M25" s="88">
        <f t="shared" si="3"/>
        <v>3.7919999999999998</v>
      </c>
      <c r="N25" s="88">
        <f t="shared" si="3"/>
        <v>4.8220000000000001</v>
      </c>
      <c r="O25" s="88">
        <f t="shared" si="3"/>
        <v>0.8</v>
      </c>
      <c r="P25" s="88">
        <f t="shared" si="3"/>
        <v>0.2</v>
      </c>
      <c r="Q25" s="88">
        <f t="shared" si="3"/>
        <v>0.1</v>
      </c>
      <c r="R25" s="88">
        <f t="shared" si="3"/>
        <v>5.032</v>
      </c>
      <c r="S25" s="88">
        <f t="shared" si="3"/>
        <v>2.746</v>
      </c>
      <c r="T25" s="88">
        <f t="shared" si="3"/>
        <v>4.5529999999999999</v>
      </c>
      <c r="U25" s="88">
        <f t="shared" si="3"/>
        <v>5.1790000000000003</v>
      </c>
      <c r="V25" s="88">
        <f t="shared" si="3"/>
        <v>1.347</v>
      </c>
      <c r="W25" s="88">
        <f t="shared" si="3"/>
        <v>0</v>
      </c>
      <c r="X25" s="88">
        <f t="shared" si="3"/>
        <v>1.02</v>
      </c>
      <c r="Y25" s="88">
        <f t="shared" si="3"/>
        <v>1.21</v>
      </c>
      <c r="Z25" s="89" t="str">
        <f t="shared" si="3"/>
        <v/>
      </c>
      <c r="AA25" s="90">
        <f>SUM(AA19:AA24)</f>
        <v>69.438000000000002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26.728999999999999</v>
      </c>
      <c r="C29" s="77">
        <v>21.782</v>
      </c>
      <c r="D29" s="77">
        <v>31.120999999999999</v>
      </c>
      <c r="E29" s="77">
        <v>33.521999999999998</v>
      </c>
      <c r="F29" s="77">
        <v>28.427</v>
      </c>
      <c r="G29" s="77">
        <v>16.847000000000001</v>
      </c>
      <c r="H29" s="77">
        <v>13.468999999999999</v>
      </c>
      <c r="I29" s="77">
        <v>34.308</v>
      </c>
      <c r="J29" s="77">
        <v>51.203000000000003</v>
      </c>
      <c r="K29" s="77">
        <v>44.585999999999999</v>
      </c>
      <c r="L29" s="77">
        <v>40.494999999999997</v>
      </c>
      <c r="M29" s="77">
        <v>33.119</v>
      </c>
      <c r="N29" s="77">
        <v>18.594000000000001</v>
      </c>
      <c r="O29" s="77">
        <v>8.0990000000000002</v>
      </c>
      <c r="P29" s="77">
        <v>7.7919999999999998</v>
      </c>
      <c r="Q29" s="77">
        <v>8.3409999999999993</v>
      </c>
      <c r="R29" s="77">
        <v>14.307</v>
      </c>
      <c r="S29" s="77">
        <v>18.027999999999999</v>
      </c>
      <c r="T29" s="77">
        <v>19.922999999999998</v>
      </c>
      <c r="U29" s="77">
        <v>26.984000000000002</v>
      </c>
      <c r="V29" s="77">
        <v>23.699000000000002</v>
      </c>
      <c r="W29" s="77">
        <v>20.350999999999999</v>
      </c>
      <c r="X29" s="77">
        <v>14.138</v>
      </c>
      <c r="Y29" s="77">
        <v>12.856</v>
      </c>
      <c r="Z29" s="78"/>
      <c r="AA29" s="79">
        <f>SUM(B29:Z29)</f>
        <v>568.72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26.728999999999999</v>
      </c>
      <c r="C31" s="62">
        <f t="shared" ref="C31:Z31" si="4">IF(LEN(C$2)&gt;0,SUM(C28:C30),"")</f>
        <v>21.782</v>
      </c>
      <c r="D31" s="62">
        <f t="shared" si="4"/>
        <v>31.120999999999999</v>
      </c>
      <c r="E31" s="62">
        <f t="shared" si="4"/>
        <v>33.521999999999998</v>
      </c>
      <c r="F31" s="62">
        <f t="shared" si="4"/>
        <v>28.427</v>
      </c>
      <c r="G31" s="62">
        <f t="shared" si="4"/>
        <v>16.847000000000001</v>
      </c>
      <c r="H31" s="62">
        <f t="shared" si="4"/>
        <v>13.468999999999999</v>
      </c>
      <c r="I31" s="62">
        <f t="shared" si="4"/>
        <v>34.308</v>
      </c>
      <c r="J31" s="62">
        <f t="shared" si="4"/>
        <v>51.203000000000003</v>
      </c>
      <c r="K31" s="62">
        <f t="shared" si="4"/>
        <v>44.585999999999999</v>
      </c>
      <c r="L31" s="62">
        <f t="shared" si="4"/>
        <v>40.494999999999997</v>
      </c>
      <c r="M31" s="62">
        <f t="shared" si="4"/>
        <v>33.119</v>
      </c>
      <c r="N31" s="62">
        <f t="shared" si="4"/>
        <v>18.594000000000001</v>
      </c>
      <c r="O31" s="62">
        <f t="shared" si="4"/>
        <v>8.0990000000000002</v>
      </c>
      <c r="P31" s="62">
        <f t="shared" si="4"/>
        <v>7.7919999999999998</v>
      </c>
      <c r="Q31" s="62">
        <f t="shared" si="4"/>
        <v>8.3409999999999993</v>
      </c>
      <c r="R31" s="62">
        <f t="shared" si="4"/>
        <v>14.307</v>
      </c>
      <c r="S31" s="62">
        <f t="shared" si="4"/>
        <v>18.027999999999999</v>
      </c>
      <c r="T31" s="62">
        <f t="shared" si="4"/>
        <v>19.922999999999998</v>
      </c>
      <c r="U31" s="62">
        <f t="shared" si="4"/>
        <v>26.984000000000002</v>
      </c>
      <c r="V31" s="62">
        <f t="shared" si="4"/>
        <v>23.699000000000002</v>
      </c>
      <c r="W31" s="62">
        <f t="shared" si="4"/>
        <v>20.350999999999999</v>
      </c>
      <c r="X31" s="62">
        <f t="shared" si="4"/>
        <v>14.138</v>
      </c>
      <c r="Y31" s="62">
        <f t="shared" si="4"/>
        <v>12.856</v>
      </c>
      <c r="Z31" s="63" t="str">
        <f t="shared" si="4"/>
        <v/>
      </c>
      <c r="AA31" s="64">
        <f>SUM(AA28:AA30)</f>
        <v>568.72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21.9</v>
      </c>
      <c r="H38" s="99">
        <v>0.2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40.5</v>
      </c>
      <c r="Y38" s="99"/>
      <c r="Z38" s="100"/>
      <c r="AA38" s="79">
        <f t="shared" si="5"/>
        <v>62.599999999999994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21.9</v>
      </c>
      <c r="H39" s="88">
        <f t="shared" si="6"/>
        <v>0.2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40.5</v>
      </c>
      <c r="Y39" s="88">
        <f t="shared" si="6"/>
        <v>0</v>
      </c>
      <c r="Z39" s="89" t="str">
        <f t="shared" si="6"/>
        <v/>
      </c>
      <c r="AA39" s="90">
        <f t="shared" si="5"/>
        <v>62.599999999999994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21.9</v>
      </c>
      <c r="H46" s="99">
        <v>0.2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40.5</v>
      </c>
      <c r="Y46" s="99"/>
      <c r="Z46" s="100"/>
      <c r="AA46" s="79">
        <f t="shared" si="7"/>
        <v>62.599999999999994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21.9</v>
      </c>
      <c r="H48" s="88">
        <f t="shared" si="8"/>
        <v>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40.5</v>
      </c>
      <c r="Y48" s="88">
        <f t="shared" si="8"/>
        <v>0</v>
      </c>
      <c r="Z48" s="89" t="str">
        <f t="shared" si="8"/>
        <v/>
      </c>
      <c r="AA48" s="90">
        <f t="shared" si="7"/>
        <v>62.599999999999994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26.729000000000006</v>
      </c>
      <c r="C51" s="88">
        <f t="shared" si="10"/>
        <v>21.782000000000004</v>
      </c>
      <c r="D51" s="88">
        <f t="shared" si="10"/>
        <v>31.121000000000002</v>
      </c>
      <c r="E51" s="88">
        <f t="shared" si="10"/>
        <v>33.521999999999998</v>
      </c>
      <c r="F51" s="88">
        <f t="shared" si="10"/>
        <v>28.427</v>
      </c>
      <c r="G51" s="88">
        <f t="shared" si="10"/>
        <v>38.747</v>
      </c>
      <c r="H51" s="88">
        <f t="shared" si="10"/>
        <v>13.668999999999999</v>
      </c>
      <c r="I51" s="88">
        <f t="shared" si="10"/>
        <v>34.308000000000007</v>
      </c>
      <c r="J51" s="88">
        <f t="shared" si="10"/>
        <v>51.202999999999996</v>
      </c>
      <c r="K51" s="88">
        <f t="shared" si="10"/>
        <v>44.585999999999999</v>
      </c>
      <c r="L51" s="88">
        <f t="shared" si="10"/>
        <v>40.494999999999997</v>
      </c>
      <c r="M51" s="88">
        <f t="shared" si="10"/>
        <v>33.119</v>
      </c>
      <c r="N51" s="88">
        <f t="shared" si="10"/>
        <v>18.594000000000001</v>
      </c>
      <c r="O51" s="88">
        <f t="shared" si="10"/>
        <v>8.0990000000000002</v>
      </c>
      <c r="P51" s="88">
        <f t="shared" si="10"/>
        <v>7.7919999999999998</v>
      </c>
      <c r="Q51" s="88">
        <f t="shared" si="10"/>
        <v>8.3409999999999993</v>
      </c>
      <c r="R51" s="88">
        <f t="shared" si="10"/>
        <v>14.307</v>
      </c>
      <c r="S51" s="88">
        <f t="shared" si="10"/>
        <v>18.027999999999999</v>
      </c>
      <c r="T51" s="88">
        <f t="shared" si="10"/>
        <v>19.923000000000002</v>
      </c>
      <c r="U51" s="88">
        <f t="shared" si="10"/>
        <v>26.984000000000002</v>
      </c>
      <c r="V51" s="88">
        <f t="shared" si="10"/>
        <v>23.699000000000002</v>
      </c>
      <c r="W51" s="88">
        <f t="shared" si="10"/>
        <v>20.351000000000003</v>
      </c>
      <c r="X51" s="88">
        <f t="shared" si="10"/>
        <v>54.637999999999998</v>
      </c>
      <c r="Y51" s="88">
        <f t="shared" si="10"/>
        <v>12.856000000000002</v>
      </c>
      <c r="Z51" s="89" t="str">
        <f t="shared" si="10"/>
        <v/>
      </c>
      <c r="AA51" s="104">
        <f>SUM(B51:Z51)</f>
        <v>631.31999999999994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26.728999999999996</v>
      </c>
      <c r="C4" s="18">
        <v>21.782</v>
      </c>
      <c r="D4" s="18">
        <v>31.120999999999999</v>
      </c>
      <c r="E4" s="18">
        <v>33.521999999999998</v>
      </c>
      <c r="F4" s="18">
        <v>28.427</v>
      </c>
      <c r="G4" s="18">
        <v>38.706000000000003</v>
      </c>
      <c r="H4" s="18">
        <v>13.625999999999999</v>
      </c>
      <c r="I4" s="18">
        <v>34.317</v>
      </c>
      <c r="J4" s="18">
        <v>51.208000000000006</v>
      </c>
      <c r="K4" s="18">
        <v>44.569000000000003</v>
      </c>
      <c r="L4" s="18">
        <v>40.476999999999997</v>
      </c>
      <c r="M4" s="18">
        <v>33.150999999999996</v>
      </c>
      <c r="N4" s="18">
        <v>18.612999999999996</v>
      </c>
      <c r="O4" s="18">
        <v>8.0990000000000002</v>
      </c>
      <c r="P4" s="18">
        <v>7.8000000000000007</v>
      </c>
      <c r="Q4" s="18">
        <v>8.3409999999999993</v>
      </c>
      <c r="R4" s="18">
        <v>14.307</v>
      </c>
      <c r="S4" s="18">
        <v>18.027999999999999</v>
      </c>
      <c r="T4" s="18">
        <v>19.951000000000001</v>
      </c>
      <c r="U4" s="18">
        <v>27.015999999999998</v>
      </c>
      <c r="V4" s="18">
        <v>23.737000000000002</v>
      </c>
      <c r="W4" s="18">
        <v>20.393000000000001</v>
      </c>
      <c r="X4" s="18">
        <v>54.621000000000002</v>
      </c>
      <c r="Y4" s="18">
        <v>12.855999999999998</v>
      </c>
      <c r="Z4" s="19"/>
      <c r="AA4" s="20">
        <f>SUM(B4:Z4)</f>
        <v>631.39700000000005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232.25</v>
      </c>
      <c r="C7" s="28">
        <v>223.33</v>
      </c>
      <c r="D7" s="28">
        <v>170.92</v>
      </c>
      <c r="E7" s="28">
        <v>172.76</v>
      </c>
      <c r="F7" s="28">
        <v>291.58999999999997</v>
      </c>
      <c r="G7" s="28">
        <v>307.62</v>
      </c>
      <c r="H7" s="28">
        <v>339.05</v>
      </c>
      <c r="I7" s="28">
        <v>434.72</v>
      </c>
      <c r="J7" s="28">
        <v>440.79</v>
      </c>
      <c r="K7" s="28">
        <v>391.08</v>
      </c>
      <c r="L7" s="28">
        <v>419.04</v>
      </c>
      <c r="M7" s="28">
        <v>384.3</v>
      </c>
      <c r="N7" s="28">
        <v>419.13</v>
      </c>
      <c r="O7" s="28">
        <v>452.48</v>
      </c>
      <c r="P7" s="28">
        <v>430.61</v>
      </c>
      <c r="Q7" s="28">
        <v>508.47</v>
      </c>
      <c r="R7" s="28">
        <v>448.62</v>
      </c>
      <c r="S7" s="28">
        <v>440.54</v>
      </c>
      <c r="T7" s="28">
        <v>395.37</v>
      </c>
      <c r="U7" s="28">
        <v>393</v>
      </c>
      <c r="V7" s="28">
        <v>411.6</v>
      </c>
      <c r="W7" s="28">
        <v>314.55</v>
      </c>
      <c r="X7" s="28">
        <v>314.5</v>
      </c>
      <c r="Y7" s="28">
        <v>262.99</v>
      </c>
      <c r="Z7" s="29"/>
      <c r="AA7" s="30">
        <f>IF(SUM(B7:Z7)&lt;&gt;0,AVERAGEIF(B7:Z7,"&lt;&gt;"""),"")</f>
        <v>358.30458333333331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0.185</v>
      </c>
      <c r="C14" s="57"/>
      <c r="D14" s="57"/>
      <c r="E14" s="57"/>
      <c r="F14" s="57"/>
      <c r="G14" s="57"/>
      <c r="H14" s="57"/>
      <c r="I14" s="57">
        <v>0.378</v>
      </c>
      <c r="J14" s="57">
        <v>1.0049999999999999</v>
      </c>
      <c r="K14" s="57">
        <v>0.40799999999999997</v>
      </c>
      <c r="L14" s="57"/>
      <c r="M14" s="57"/>
      <c r="N14" s="57">
        <v>0.11</v>
      </c>
      <c r="O14" s="57">
        <v>0.51200000000000001</v>
      </c>
      <c r="P14" s="57">
        <v>0.28799999999999998</v>
      </c>
      <c r="Q14" s="57">
        <v>6.2E-2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2.9479999999999995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0.185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0.378</v>
      </c>
      <c r="J16" s="62">
        <f t="shared" si="1"/>
        <v>1.0049999999999999</v>
      </c>
      <c r="K16" s="62">
        <f t="shared" si="1"/>
        <v>0.40799999999999997</v>
      </c>
      <c r="L16" s="62">
        <f t="shared" si="1"/>
        <v>0</v>
      </c>
      <c r="M16" s="62">
        <f t="shared" si="1"/>
        <v>0</v>
      </c>
      <c r="N16" s="62">
        <f t="shared" si="1"/>
        <v>0.11</v>
      </c>
      <c r="O16" s="62">
        <f t="shared" si="1"/>
        <v>0.51200000000000001</v>
      </c>
      <c r="P16" s="62">
        <f t="shared" si="1"/>
        <v>0.28799999999999998</v>
      </c>
      <c r="Q16" s="62">
        <f t="shared" si="1"/>
        <v>6.2E-2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2.9479999999999995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7.7869999999999999</v>
      </c>
      <c r="C20" s="77">
        <v>7.7859999999999996</v>
      </c>
      <c r="D20" s="77">
        <v>5.2750000000000004</v>
      </c>
      <c r="E20" s="77">
        <v>8.2220000000000013</v>
      </c>
      <c r="F20" s="77">
        <v>6.6920000000000002</v>
      </c>
      <c r="G20" s="77">
        <v>9.1810000000000009</v>
      </c>
      <c r="H20" s="77">
        <v>2.0950000000000002</v>
      </c>
      <c r="I20" s="77">
        <v>0.23899999999999999</v>
      </c>
      <c r="J20" s="77">
        <v>0.35199999999999998</v>
      </c>
      <c r="K20" s="77">
        <v>0.36299999999999999</v>
      </c>
      <c r="L20" s="77">
        <v>0.36199999999999999</v>
      </c>
      <c r="M20" s="77">
        <v>0.36099999999999999</v>
      </c>
      <c r="N20" s="77">
        <v>6.3E-2</v>
      </c>
      <c r="O20" s="77">
        <v>6.3E-2</v>
      </c>
      <c r="P20" s="77">
        <v>0.06</v>
      </c>
      <c r="Q20" s="77">
        <v>3.3030000000000004</v>
      </c>
      <c r="R20" s="77">
        <v>4.2569999999999997</v>
      </c>
      <c r="S20" s="77">
        <v>4.2539999999999996</v>
      </c>
      <c r="T20" s="77">
        <v>4.7489999999999997</v>
      </c>
      <c r="U20" s="77">
        <v>1.2450000000000001</v>
      </c>
      <c r="V20" s="77">
        <v>4.242</v>
      </c>
      <c r="W20" s="77">
        <v>4.2389999999999999</v>
      </c>
      <c r="X20" s="77">
        <v>10.089</v>
      </c>
      <c r="Y20" s="77">
        <v>2.7879999999999998</v>
      </c>
      <c r="Z20" s="78"/>
      <c r="AA20" s="79">
        <f t="shared" si="2"/>
        <v>88.066999999999993</v>
      </c>
    </row>
    <row r="21" spans="1:27" ht="24.95" customHeight="1" x14ac:dyDescent="0.2">
      <c r="A21" s="75" t="s">
        <v>16</v>
      </c>
      <c r="B21" s="80">
        <v>18.757000000000001</v>
      </c>
      <c r="C21" s="81">
        <v>13.996000000000002</v>
      </c>
      <c r="D21" s="81">
        <v>25.846</v>
      </c>
      <c r="E21" s="81">
        <v>25.3</v>
      </c>
      <c r="F21" s="81">
        <v>21.734999999999999</v>
      </c>
      <c r="G21" s="81">
        <v>29.524999999999999</v>
      </c>
      <c r="H21" s="81">
        <v>11.530999999999999</v>
      </c>
      <c r="I21" s="81">
        <v>2</v>
      </c>
      <c r="J21" s="81">
        <v>2.7509999999999999</v>
      </c>
      <c r="K21" s="81">
        <v>5.5979999999999999</v>
      </c>
      <c r="L21" s="81">
        <v>3.8149999999999999</v>
      </c>
      <c r="M21" s="81">
        <v>3.99</v>
      </c>
      <c r="N21" s="81">
        <v>1.54</v>
      </c>
      <c r="O21" s="81">
        <v>7.524</v>
      </c>
      <c r="P21" s="81">
        <v>4.7519999999999998</v>
      </c>
      <c r="Q21" s="81">
        <v>4.9759999999999991</v>
      </c>
      <c r="R21" s="81">
        <v>10.049999999999999</v>
      </c>
      <c r="S21" s="81">
        <v>13.774000000000001</v>
      </c>
      <c r="T21" s="81">
        <v>5.702</v>
      </c>
      <c r="U21" s="81">
        <v>5.0709999999999997</v>
      </c>
      <c r="V21" s="81">
        <v>10.795</v>
      </c>
      <c r="W21" s="81">
        <v>15.154</v>
      </c>
      <c r="X21" s="81">
        <v>44.532000000000004</v>
      </c>
      <c r="Y21" s="81">
        <v>10.068000000000001</v>
      </c>
      <c r="Z21" s="78"/>
      <c r="AA21" s="79">
        <f t="shared" si="2"/>
        <v>298.78199999999998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26.544</v>
      </c>
      <c r="C25" s="88">
        <f t="shared" si="3"/>
        <v>21.782000000000004</v>
      </c>
      <c r="D25" s="88">
        <f t="shared" si="3"/>
        <v>31.121000000000002</v>
      </c>
      <c r="E25" s="88">
        <f t="shared" si="3"/>
        <v>33.522000000000006</v>
      </c>
      <c r="F25" s="88">
        <f t="shared" si="3"/>
        <v>28.427</v>
      </c>
      <c r="G25" s="88">
        <f t="shared" si="3"/>
        <v>38.706000000000003</v>
      </c>
      <c r="H25" s="88">
        <f t="shared" si="3"/>
        <v>13.625999999999999</v>
      </c>
      <c r="I25" s="88">
        <f t="shared" si="3"/>
        <v>2.2389999999999999</v>
      </c>
      <c r="J25" s="88">
        <f t="shared" si="3"/>
        <v>3.1029999999999998</v>
      </c>
      <c r="K25" s="88">
        <f t="shared" si="3"/>
        <v>5.9610000000000003</v>
      </c>
      <c r="L25" s="88">
        <f t="shared" si="3"/>
        <v>4.1769999999999996</v>
      </c>
      <c r="M25" s="88">
        <f t="shared" si="3"/>
        <v>4.351</v>
      </c>
      <c r="N25" s="88">
        <f t="shared" si="3"/>
        <v>1.603</v>
      </c>
      <c r="O25" s="88">
        <f t="shared" si="3"/>
        <v>7.5869999999999997</v>
      </c>
      <c r="P25" s="88">
        <f t="shared" si="3"/>
        <v>4.8119999999999994</v>
      </c>
      <c r="Q25" s="88">
        <f t="shared" si="3"/>
        <v>8.2789999999999999</v>
      </c>
      <c r="R25" s="88">
        <f t="shared" si="3"/>
        <v>14.306999999999999</v>
      </c>
      <c r="S25" s="88">
        <f t="shared" si="3"/>
        <v>18.027999999999999</v>
      </c>
      <c r="T25" s="88">
        <f t="shared" si="3"/>
        <v>10.451000000000001</v>
      </c>
      <c r="U25" s="88">
        <f t="shared" si="3"/>
        <v>6.3159999999999998</v>
      </c>
      <c r="V25" s="88">
        <f t="shared" si="3"/>
        <v>15.036999999999999</v>
      </c>
      <c r="W25" s="88">
        <f t="shared" si="3"/>
        <v>19.393000000000001</v>
      </c>
      <c r="X25" s="88">
        <f t="shared" si="3"/>
        <v>54.621000000000002</v>
      </c>
      <c r="Y25" s="88">
        <f t="shared" si="3"/>
        <v>12.856000000000002</v>
      </c>
      <c r="Z25" s="89">
        <f t="shared" si="3"/>
        <v>0</v>
      </c>
      <c r="AA25" s="90">
        <f t="shared" si="3"/>
        <v>386.84899999999999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26.728999999999999</v>
      </c>
      <c r="C29" s="77">
        <v>21.782</v>
      </c>
      <c r="D29" s="77">
        <v>31.120999999999999</v>
      </c>
      <c r="E29" s="77">
        <v>33.521999999999998</v>
      </c>
      <c r="F29" s="77">
        <v>28.427</v>
      </c>
      <c r="G29" s="77">
        <v>38.706000000000003</v>
      </c>
      <c r="H29" s="77">
        <v>13.625999999999999</v>
      </c>
      <c r="I29" s="77">
        <v>2.617</v>
      </c>
      <c r="J29" s="77">
        <v>4.1079999999999997</v>
      </c>
      <c r="K29" s="77">
        <v>6.3689999999999998</v>
      </c>
      <c r="L29" s="77">
        <v>4.1769999999999996</v>
      </c>
      <c r="M29" s="77">
        <v>4.351</v>
      </c>
      <c r="N29" s="77">
        <v>1.7130000000000001</v>
      </c>
      <c r="O29" s="77">
        <v>8.0990000000000002</v>
      </c>
      <c r="P29" s="77">
        <v>5.0999999999999996</v>
      </c>
      <c r="Q29" s="77">
        <v>8.3409999999999993</v>
      </c>
      <c r="R29" s="77">
        <v>14.307</v>
      </c>
      <c r="S29" s="77">
        <v>18.027999999999999</v>
      </c>
      <c r="T29" s="77">
        <v>10.451000000000001</v>
      </c>
      <c r="U29" s="77">
        <v>6.3159999999999998</v>
      </c>
      <c r="V29" s="77">
        <v>15.037000000000001</v>
      </c>
      <c r="W29" s="77">
        <v>19.393000000000001</v>
      </c>
      <c r="X29" s="77">
        <v>54.621000000000002</v>
      </c>
      <c r="Y29" s="77">
        <v>12.856</v>
      </c>
      <c r="Z29" s="78"/>
      <c r="AA29" s="79">
        <f>SUM(B29:Z29)</f>
        <v>389.79699999999991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26.728999999999999</v>
      </c>
      <c r="C31" s="62">
        <f t="shared" si="4"/>
        <v>21.782</v>
      </c>
      <c r="D31" s="62">
        <f t="shared" si="4"/>
        <v>31.120999999999999</v>
      </c>
      <c r="E31" s="62">
        <f t="shared" si="4"/>
        <v>33.521999999999998</v>
      </c>
      <c r="F31" s="62">
        <f t="shared" si="4"/>
        <v>28.427</v>
      </c>
      <c r="G31" s="62">
        <f t="shared" si="4"/>
        <v>38.706000000000003</v>
      </c>
      <c r="H31" s="62">
        <f t="shared" si="4"/>
        <v>13.625999999999999</v>
      </c>
      <c r="I31" s="62">
        <f t="shared" si="4"/>
        <v>2.617</v>
      </c>
      <c r="J31" s="62">
        <f t="shared" si="4"/>
        <v>4.1079999999999997</v>
      </c>
      <c r="K31" s="62">
        <f t="shared" si="4"/>
        <v>6.3689999999999998</v>
      </c>
      <c r="L31" s="62">
        <f t="shared" si="4"/>
        <v>4.1769999999999996</v>
      </c>
      <c r="M31" s="62">
        <f t="shared" si="4"/>
        <v>4.351</v>
      </c>
      <c r="N31" s="62">
        <f t="shared" si="4"/>
        <v>1.7130000000000001</v>
      </c>
      <c r="O31" s="62">
        <f t="shared" si="4"/>
        <v>8.0990000000000002</v>
      </c>
      <c r="P31" s="62">
        <f t="shared" si="4"/>
        <v>5.0999999999999996</v>
      </c>
      <c r="Q31" s="62">
        <f t="shared" si="4"/>
        <v>8.3409999999999993</v>
      </c>
      <c r="R31" s="62">
        <f t="shared" si="4"/>
        <v>14.307</v>
      </c>
      <c r="S31" s="62">
        <f t="shared" si="4"/>
        <v>18.027999999999999</v>
      </c>
      <c r="T31" s="62">
        <f t="shared" si="4"/>
        <v>10.451000000000001</v>
      </c>
      <c r="U31" s="62">
        <f t="shared" si="4"/>
        <v>6.3159999999999998</v>
      </c>
      <c r="V31" s="62">
        <f t="shared" si="4"/>
        <v>15.037000000000001</v>
      </c>
      <c r="W31" s="62">
        <f t="shared" si="4"/>
        <v>19.393000000000001</v>
      </c>
      <c r="X31" s="62">
        <f t="shared" si="4"/>
        <v>54.621000000000002</v>
      </c>
      <c r="Y31" s="62">
        <f t="shared" si="4"/>
        <v>12.856</v>
      </c>
      <c r="Z31" s="63">
        <f t="shared" si="4"/>
        <v>0</v>
      </c>
      <c r="AA31" s="64">
        <f t="shared" si="4"/>
        <v>389.79699999999991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31.7</v>
      </c>
      <c r="J38" s="99">
        <v>47.1</v>
      </c>
      <c r="K38" s="99">
        <v>38.200000000000003</v>
      </c>
      <c r="L38" s="99">
        <v>36.299999999999997</v>
      </c>
      <c r="M38" s="99">
        <v>28.8</v>
      </c>
      <c r="N38" s="99">
        <v>16.899999999999999</v>
      </c>
      <c r="O38" s="99"/>
      <c r="P38" s="99">
        <v>2.7</v>
      </c>
      <c r="Q38" s="99"/>
      <c r="R38" s="99"/>
      <c r="S38" s="99"/>
      <c r="T38" s="99">
        <v>9.5</v>
      </c>
      <c r="U38" s="99">
        <v>20.7</v>
      </c>
      <c r="V38" s="99">
        <v>8.6999999999999993</v>
      </c>
      <c r="W38" s="99">
        <v>1</v>
      </c>
      <c r="X38" s="99"/>
      <c r="Y38" s="99"/>
      <c r="Z38" s="100"/>
      <c r="AA38" s="79">
        <f t="shared" si="5"/>
        <v>241.6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31.7</v>
      </c>
      <c r="J39" s="88">
        <f t="shared" si="6"/>
        <v>47.1</v>
      </c>
      <c r="K39" s="88">
        <f t="shared" si="6"/>
        <v>38.200000000000003</v>
      </c>
      <c r="L39" s="88">
        <f t="shared" si="6"/>
        <v>36.299999999999997</v>
      </c>
      <c r="M39" s="88">
        <f t="shared" si="6"/>
        <v>28.8</v>
      </c>
      <c r="N39" s="88">
        <f t="shared" si="6"/>
        <v>16.899999999999999</v>
      </c>
      <c r="O39" s="88">
        <f t="shared" si="6"/>
        <v>0</v>
      </c>
      <c r="P39" s="88">
        <f t="shared" si="6"/>
        <v>2.7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9.5</v>
      </c>
      <c r="U39" s="88">
        <f t="shared" si="6"/>
        <v>20.7</v>
      </c>
      <c r="V39" s="88">
        <f t="shared" si="6"/>
        <v>8.6999999999999993</v>
      </c>
      <c r="W39" s="88">
        <f t="shared" si="6"/>
        <v>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31.7</v>
      </c>
      <c r="J46" s="99">
        <v>47.1</v>
      </c>
      <c r="K46" s="99">
        <v>38.200000000000003</v>
      </c>
      <c r="L46" s="99">
        <v>36.299999999999997</v>
      </c>
      <c r="M46" s="99">
        <v>28.8</v>
      </c>
      <c r="N46" s="99">
        <v>16.899999999999999</v>
      </c>
      <c r="O46" s="99"/>
      <c r="P46" s="99">
        <v>2.7</v>
      </c>
      <c r="Q46" s="99"/>
      <c r="R46" s="99"/>
      <c r="S46" s="99"/>
      <c r="T46" s="99">
        <v>9.5</v>
      </c>
      <c r="U46" s="99">
        <v>20.7</v>
      </c>
      <c r="V46" s="99">
        <v>8.6999999999999993</v>
      </c>
      <c r="W46" s="99">
        <v>1</v>
      </c>
      <c r="X46" s="99"/>
      <c r="Y46" s="99"/>
      <c r="Z46" s="100"/>
      <c r="AA46" s="79">
        <f t="shared" si="7"/>
        <v>241.6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31.7</v>
      </c>
      <c r="J48" s="88">
        <f t="shared" si="8"/>
        <v>47.1</v>
      </c>
      <c r="K48" s="88">
        <f t="shared" si="8"/>
        <v>38.200000000000003</v>
      </c>
      <c r="L48" s="88">
        <f t="shared" si="8"/>
        <v>36.299999999999997</v>
      </c>
      <c r="M48" s="88">
        <f t="shared" si="8"/>
        <v>28.8</v>
      </c>
      <c r="N48" s="88">
        <f t="shared" si="8"/>
        <v>16.899999999999999</v>
      </c>
      <c r="O48" s="88">
        <f t="shared" si="8"/>
        <v>0</v>
      </c>
      <c r="P48" s="88">
        <f t="shared" si="8"/>
        <v>2.7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9.5</v>
      </c>
      <c r="U48" s="88">
        <f t="shared" si="8"/>
        <v>20.7</v>
      </c>
      <c r="V48" s="88">
        <f t="shared" si="8"/>
        <v>8.6999999999999993</v>
      </c>
      <c r="W48" s="88">
        <f t="shared" si="8"/>
        <v>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26.728999999999999</v>
      </c>
      <c r="C51" s="88">
        <f t="shared" si="10"/>
        <v>21.782000000000004</v>
      </c>
      <c r="D51" s="88">
        <f t="shared" si="10"/>
        <v>31.121000000000002</v>
      </c>
      <c r="E51" s="88">
        <f t="shared" si="10"/>
        <v>33.522000000000006</v>
      </c>
      <c r="F51" s="88">
        <f t="shared" si="10"/>
        <v>28.427</v>
      </c>
      <c r="G51" s="88">
        <f t="shared" si="10"/>
        <v>38.706000000000003</v>
      </c>
      <c r="H51" s="88">
        <f t="shared" si="10"/>
        <v>13.625999999999999</v>
      </c>
      <c r="I51" s="88">
        <f t="shared" si="10"/>
        <v>34.317</v>
      </c>
      <c r="J51" s="88">
        <f t="shared" si="10"/>
        <v>51.207999999999998</v>
      </c>
      <c r="K51" s="88">
        <f t="shared" si="10"/>
        <v>44.569000000000003</v>
      </c>
      <c r="L51" s="88">
        <f t="shared" si="10"/>
        <v>40.476999999999997</v>
      </c>
      <c r="M51" s="88">
        <f t="shared" si="10"/>
        <v>33.151000000000003</v>
      </c>
      <c r="N51" s="88">
        <f t="shared" si="10"/>
        <v>18.613</v>
      </c>
      <c r="O51" s="88">
        <f t="shared" si="10"/>
        <v>8.0990000000000002</v>
      </c>
      <c r="P51" s="88">
        <f t="shared" si="10"/>
        <v>7.8</v>
      </c>
      <c r="Q51" s="88">
        <f t="shared" si="10"/>
        <v>8.3409999999999993</v>
      </c>
      <c r="R51" s="88">
        <f t="shared" si="10"/>
        <v>14.306999999999999</v>
      </c>
      <c r="S51" s="88">
        <f t="shared" si="10"/>
        <v>18.027999999999999</v>
      </c>
      <c r="T51" s="88">
        <f t="shared" si="10"/>
        <v>19.951000000000001</v>
      </c>
      <c r="U51" s="88">
        <f t="shared" si="10"/>
        <v>27.015999999999998</v>
      </c>
      <c r="V51" s="88">
        <f t="shared" si="10"/>
        <v>23.736999999999998</v>
      </c>
      <c r="W51" s="88">
        <f t="shared" si="10"/>
        <v>20.393000000000001</v>
      </c>
      <c r="X51" s="88">
        <f t="shared" si="10"/>
        <v>54.621000000000002</v>
      </c>
      <c r="Y51" s="88">
        <f t="shared" si="10"/>
        <v>12.856000000000002</v>
      </c>
      <c r="Z51" s="89">
        <f t="shared" si="10"/>
        <v>0</v>
      </c>
      <c r="AA51" s="104">
        <f>SUM(B51:Z51)</f>
        <v>631.39700000000005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-21.9</v>
      </c>
      <c r="H4" s="18">
        <v>-0.2</v>
      </c>
      <c r="I4" s="18">
        <v>31.7</v>
      </c>
      <c r="J4" s="18">
        <v>47.1</v>
      </c>
      <c r="K4" s="18">
        <v>38.200000000000003</v>
      </c>
      <c r="L4" s="18">
        <v>36.299999999999997</v>
      </c>
      <c r="M4" s="18">
        <v>28.8</v>
      </c>
      <c r="N4" s="18">
        <v>16.899999999999999</v>
      </c>
      <c r="O4" s="18"/>
      <c r="P4" s="18">
        <v>2.7</v>
      </c>
      <c r="Q4" s="18"/>
      <c r="R4" s="18"/>
      <c r="S4" s="18"/>
      <c r="T4" s="18">
        <v>9.5</v>
      </c>
      <c r="U4" s="18">
        <v>20.7</v>
      </c>
      <c r="V4" s="18">
        <v>8.6999999999999993</v>
      </c>
      <c r="W4" s="18">
        <v>1</v>
      </c>
      <c r="X4" s="18">
        <v>-40.5</v>
      </c>
      <c r="Y4" s="18"/>
      <c r="Z4" s="19"/>
      <c r="AA4" s="111">
        <f>SUM(B4:Z4)</f>
        <v>178.99999999999997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232.25</v>
      </c>
      <c r="C7" s="117">
        <v>223.33</v>
      </c>
      <c r="D7" s="117">
        <v>170.92</v>
      </c>
      <c r="E7" s="117">
        <v>172.76</v>
      </c>
      <c r="F7" s="117">
        <v>291.58999999999997</v>
      </c>
      <c r="G7" s="117">
        <v>307.62</v>
      </c>
      <c r="H7" s="117">
        <v>339.05</v>
      </c>
      <c r="I7" s="117">
        <v>434.72</v>
      </c>
      <c r="J7" s="117">
        <v>440.79</v>
      </c>
      <c r="K7" s="117">
        <v>391.08</v>
      </c>
      <c r="L7" s="117">
        <v>419.04</v>
      </c>
      <c r="M7" s="117">
        <v>384.3</v>
      </c>
      <c r="N7" s="117">
        <v>419.13</v>
      </c>
      <c r="O7" s="117">
        <v>452.48</v>
      </c>
      <c r="P7" s="117">
        <v>430.61</v>
      </c>
      <c r="Q7" s="117">
        <v>508.47</v>
      </c>
      <c r="R7" s="117">
        <v>448.62</v>
      </c>
      <c r="S7" s="117">
        <v>440.54</v>
      </c>
      <c r="T7" s="117">
        <v>395.37</v>
      </c>
      <c r="U7" s="117">
        <v>393</v>
      </c>
      <c r="V7" s="117">
        <v>411.6</v>
      </c>
      <c r="W7" s="117">
        <v>314.55</v>
      </c>
      <c r="X7" s="117">
        <v>314.5</v>
      </c>
      <c r="Y7" s="117">
        <v>262.99</v>
      </c>
      <c r="Z7" s="118"/>
      <c r="AA7" s="119">
        <f>IF(SUM(B7:Z7)&lt;&gt;0,AVERAGEIF(B7:Z7,"&lt;&gt;"""),"")</f>
        <v>358.30458333333331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21.9</v>
      </c>
      <c r="H15" s="133">
        <v>0.2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40.5</v>
      </c>
      <c r="Y15" s="133"/>
      <c r="Z15" s="131"/>
      <c r="AA15" s="132">
        <f t="shared" si="0"/>
        <v>62.599999999999994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21.9</v>
      </c>
      <c r="H16" s="135">
        <f t="shared" si="1"/>
        <v>0.2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40.5</v>
      </c>
      <c r="Y16" s="135">
        <f t="shared" si="1"/>
        <v>0</v>
      </c>
      <c r="Z16" s="136" t="str">
        <f t="shared" si="1"/>
        <v/>
      </c>
      <c r="AA16" s="90">
        <f t="shared" si="0"/>
        <v>62.599999999999994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31.7</v>
      </c>
      <c r="J23" s="133">
        <v>47.1</v>
      </c>
      <c r="K23" s="133">
        <v>38.200000000000003</v>
      </c>
      <c r="L23" s="133">
        <v>36.299999999999997</v>
      </c>
      <c r="M23" s="133">
        <v>28.8</v>
      </c>
      <c r="N23" s="133">
        <v>16.899999999999999</v>
      </c>
      <c r="O23" s="133"/>
      <c r="P23" s="133">
        <v>2.7</v>
      </c>
      <c r="Q23" s="133"/>
      <c r="R23" s="133"/>
      <c r="S23" s="133"/>
      <c r="T23" s="133">
        <v>9.5</v>
      </c>
      <c r="U23" s="133">
        <v>20.7</v>
      </c>
      <c r="V23" s="133">
        <v>8.6999999999999993</v>
      </c>
      <c r="W23" s="133">
        <v>1</v>
      </c>
      <c r="X23" s="133"/>
      <c r="Y23" s="133"/>
      <c r="Z23" s="131"/>
      <c r="AA23" s="132">
        <f t="shared" si="2"/>
        <v>241.6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31.7</v>
      </c>
      <c r="J24" s="135">
        <f t="shared" si="3"/>
        <v>47.1</v>
      </c>
      <c r="K24" s="135">
        <f t="shared" si="3"/>
        <v>38.200000000000003</v>
      </c>
      <c r="L24" s="135">
        <f t="shared" si="3"/>
        <v>36.299999999999997</v>
      </c>
      <c r="M24" s="135">
        <f t="shared" si="3"/>
        <v>28.8</v>
      </c>
      <c r="N24" s="135">
        <f t="shared" si="3"/>
        <v>16.899999999999999</v>
      </c>
      <c r="O24" s="135">
        <f t="shared" si="3"/>
        <v>0</v>
      </c>
      <c r="P24" s="135">
        <f t="shared" si="3"/>
        <v>2.7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9.5</v>
      </c>
      <c r="U24" s="135">
        <f t="shared" si="3"/>
        <v>20.7</v>
      </c>
      <c r="V24" s="135">
        <f t="shared" si="3"/>
        <v>8.6999999999999993</v>
      </c>
      <c r="W24" s="135">
        <f t="shared" si="3"/>
        <v>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2022-12-01T14:26:41Z</dcterms:created>
  <dcterms:modified xsi:type="dcterms:W3CDTF">2022-12-01T14:26:42Z</dcterms:modified>
</cp:coreProperties>
</file>